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预算表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8" name="ID_5705B44D82CC420D9128418B74655BC8" descr="IMG_20250424_1136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35910" y="11196320"/>
          <a:ext cx="2719070" cy="714375"/>
        </a:xfrm>
        <a:prstGeom prst="rect">
          <a:avLst/>
        </a:prstGeom>
      </xdr:spPr>
    </xdr:pic>
  </etc:cellImage>
  <etc:cellImage>
    <xdr:pic>
      <xdr:nvPicPr>
        <xdr:cNvPr id="45" name="ID_028E8FEF95EA4EC7918E59A943EF3570" descr="1745461939374-152138043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603875" y="21861145"/>
          <a:ext cx="2117090" cy="1016000"/>
        </a:xfrm>
        <a:prstGeom prst="rect">
          <a:avLst/>
        </a:prstGeom>
      </xdr:spPr>
    </xdr:pic>
  </etc:cellImage>
  <etc:cellImage>
    <xdr:pic>
      <xdr:nvPicPr>
        <xdr:cNvPr id="46" name="ID_08D21E922176465D8E3F5BF06606F5B8" descr="1745460326081--83823066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613400" y="3571875"/>
          <a:ext cx="2098675" cy="1007110"/>
        </a:xfrm>
        <a:prstGeom prst="rect">
          <a:avLst/>
        </a:prstGeom>
      </xdr:spPr>
    </xdr:pic>
  </etc:cellImage>
  <etc:cellImage>
    <xdr:pic>
      <xdr:nvPicPr>
        <xdr:cNvPr id="47" name="ID_63EF1D0F0FE046EF86A247EACF536F84"/>
        <xdr:cNvPicPr>
          <a:picLocks noChangeAspect="1"/>
        </xdr:cNvPicPr>
      </xdr:nvPicPr>
      <xdr:blipFill>
        <a:blip r:embed="rId4" r:link="rId5"/>
        <a:stretch>
          <a:fillRect/>
        </a:stretch>
      </xdr:blipFill>
      <xdr:spPr>
        <a:xfrm>
          <a:off x="5600700" y="4600575"/>
          <a:ext cx="2124075" cy="99885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8" name="ID_DC4877E7A41648BAABDBB8BBC908249D" descr="1745460764179--107324640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604510" y="5621655"/>
          <a:ext cx="2116455" cy="979805"/>
        </a:xfrm>
        <a:prstGeom prst="rect">
          <a:avLst/>
        </a:prstGeom>
      </xdr:spPr>
    </xdr:pic>
  </etc:cellImage>
  <etc:cellImage>
    <xdr:pic>
      <xdr:nvPicPr>
        <xdr:cNvPr id="50" name="ID_ADE031565BCD435D90EC356423359DF0"/>
        <xdr:cNvPicPr>
          <a:picLocks noChangeAspect="1"/>
        </xdr:cNvPicPr>
      </xdr:nvPicPr>
      <xdr:blipFill>
        <a:blip r:embed="rId7" r:link="rId5"/>
        <a:stretch>
          <a:fillRect/>
        </a:stretch>
      </xdr:blipFill>
      <xdr:spPr>
        <a:xfrm>
          <a:off x="5600700" y="7644130"/>
          <a:ext cx="2124075" cy="97917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1" name="ID_0A7A677F4168455BB7B71239B1C7919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615305" y="8653145"/>
          <a:ext cx="2094230" cy="987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2" name="ID_D481B3AEBE854D009ACC77BCE458BD8D" descr="qq_pic_merged_1745466557539"/>
        <xdr:cNvPicPr>
          <a:picLocks noChangeAspect="1"/>
        </xdr:cNvPicPr>
      </xdr:nvPicPr>
      <xdr:blipFill>
        <a:blip r:embed="rId9"/>
        <a:srcRect b="38667"/>
        <a:stretch>
          <a:fillRect/>
        </a:stretch>
      </xdr:blipFill>
      <xdr:spPr>
        <a:xfrm>
          <a:off x="5600700" y="9681210"/>
          <a:ext cx="2124075" cy="977900"/>
        </a:xfrm>
        <a:prstGeom prst="rect">
          <a:avLst/>
        </a:prstGeom>
      </xdr:spPr>
    </xdr:pic>
  </etc:cellImage>
  <etc:cellImage>
    <xdr:pic>
      <xdr:nvPicPr>
        <xdr:cNvPr id="53" name="ID_5199184ED28247C9ABD53CF16F5C7C3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609590" y="10685145"/>
          <a:ext cx="2106295" cy="987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4" name="ID_398AD7B3D8DF483E9DDA34030B611FC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588000" y="11727180"/>
          <a:ext cx="2120900" cy="9709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5" name="ID_D9BBECB5F4574F8E8CED43DC45BFE95D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600700" y="12713970"/>
          <a:ext cx="2124075" cy="10121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8" name="ID_B55C4136ED1747FFA13CA5906A1124B0" descr="qq_pic_merged_174546479035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600700" y="17806670"/>
          <a:ext cx="2124075" cy="984885"/>
        </a:xfrm>
        <a:prstGeom prst="rect">
          <a:avLst/>
        </a:prstGeom>
      </xdr:spPr>
    </xdr:pic>
  </etc:cellImage>
  <etc:cellImage>
    <xdr:pic>
      <xdr:nvPicPr>
        <xdr:cNvPr id="56" name="ID_FC6ABE8D3E9D47AB97D41D0AF6464765" descr="qq_pic_merged_174546740108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618480" y="15765145"/>
          <a:ext cx="2087880" cy="997585"/>
        </a:xfrm>
        <a:prstGeom prst="rect">
          <a:avLst/>
        </a:prstGeom>
      </xdr:spPr>
    </xdr:pic>
  </etc:cellImage>
  <etc:cellImage>
    <xdr:pic>
      <xdr:nvPicPr>
        <xdr:cNvPr id="57" name="ID_AB28F5DA0129419485BD9AFCA2DD1B4C" descr="d50d6fc3761cabcedbf0df1b2eb75b2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641340" y="16804640"/>
          <a:ext cx="2099945" cy="1019810"/>
        </a:xfrm>
        <a:prstGeom prst="rect">
          <a:avLst/>
        </a:prstGeom>
      </xdr:spPr>
    </xdr:pic>
  </etc:cellImage>
  <etc:cellImage>
    <xdr:pic>
      <xdr:nvPicPr>
        <xdr:cNvPr id="59" name="ID_AE273370022C489B8D55D70781911720" descr="qq_pic_merged_174546485588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591175" y="18877915"/>
          <a:ext cx="2124075" cy="1002665"/>
        </a:xfrm>
        <a:prstGeom prst="rect">
          <a:avLst/>
        </a:prstGeom>
      </xdr:spPr>
    </xdr:pic>
  </etc:cellImage>
  <etc:cellImage>
    <xdr:pic>
      <xdr:nvPicPr>
        <xdr:cNvPr id="60" name="ID_44237F62C5CA4EAB83027C4A0BF589C8" descr="1745461107739--130940188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604510" y="19855180"/>
          <a:ext cx="2116455" cy="961390"/>
        </a:xfrm>
        <a:prstGeom prst="rect">
          <a:avLst/>
        </a:prstGeom>
      </xdr:spPr>
    </xdr:pic>
  </etc:cellImage>
  <etc:cellImage>
    <xdr:pic>
      <xdr:nvPicPr>
        <xdr:cNvPr id="62" name="ID_0797983F43534B28A2D9CCB43D02218E" descr="83f833e5f79b9143cc6393331a72b58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605145" y="12733020"/>
          <a:ext cx="2105660" cy="981075"/>
        </a:xfrm>
        <a:prstGeom prst="rect">
          <a:avLst/>
        </a:prstGeom>
      </xdr:spPr>
    </xdr:pic>
  </etc:cellImage>
  <etc:cellImage>
    <xdr:pic>
      <xdr:nvPicPr>
        <xdr:cNvPr id="65" name="ID_4B201DDEBCC04AD6930715315133A0B8" descr="da6eddf47d8bba60e616a836532c333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626735" y="13758545"/>
          <a:ext cx="2090420" cy="981075"/>
        </a:xfrm>
        <a:prstGeom prst="rect">
          <a:avLst/>
        </a:prstGeom>
      </xdr:spPr>
    </xdr:pic>
  </etc:cellImage>
  <etc:cellImage>
    <xdr:pic>
      <xdr:nvPicPr>
        <xdr:cNvPr id="67" name="ID_93E40499E8394C3298B315F3DAA29566" descr="c4c563c38300dda54eca51f56b78a0c8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606415" y="14765020"/>
          <a:ext cx="2102485" cy="981075"/>
        </a:xfrm>
        <a:prstGeom prst="rect">
          <a:avLst/>
        </a:prstGeom>
      </xdr:spPr>
    </xdr:pic>
  </etc:cellImage>
  <etc:cellImage>
    <xdr:pic>
      <xdr:nvPicPr>
        <xdr:cNvPr id="69" name="ID_441E4DEF65F547828DDDF1DEDD3FAD01" descr="1745469458005--1922082458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622925" y="16797020"/>
          <a:ext cx="2117725" cy="981075"/>
        </a:xfrm>
        <a:prstGeom prst="rect">
          <a:avLst/>
        </a:prstGeom>
      </xdr:spPr>
    </xdr:pic>
  </etc:cellImage>
  <etc:cellImage>
    <xdr:pic>
      <xdr:nvPicPr>
        <xdr:cNvPr id="72" name="ID_4AC26AECC2224A3EBB8ED0812B81AF61" descr="1745469952167-64182453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603240" y="15781020"/>
          <a:ext cx="2127885" cy="981075"/>
        </a:xfrm>
        <a:prstGeom prst="rect">
          <a:avLst/>
        </a:prstGeom>
      </xdr:spPr>
    </xdr:pic>
  </etc:cellImage>
  <etc:cellImage>
    <xdr:pic>
      <xdr:nvPicPr>
        <xdr:cNvPr id="76" name="ID_89DB1C96AF9E45C9BC1B23D6A3E3EC70" descr="1745470557445--986301508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643245" y="22893020"/>
          <a:ext cx="2096770" cy="981075"/>
        </a:xfrm>
        <a:prstGeom prst="rect">
          <a:avLst/>
        </a:prstGeom>
      </xdr:spPr>
    </xdr:pic>
  </etc:cellImage>
  <etc:cellImage>
    <xdr:pic>
      <xdr:nvPicPr>
        <xdr:cNvPr id="80" name="ID_910D9E69F0084CB4A85E115115CF1327" descr="1745471207295--1316724832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622925" y="9685020"/>
          <a:ext cx="2070100" cy="981075"/>
        </a:xfrm>
        <a:prstGeom prst="rect">
          <a:avLst/>
        </a:prstGeom>
      </xdr:spPr>
    </xdr:pic>
  </etc:cellImage>
  <etc:cellImage>
    <xdr:pic>
      <xdr:nvPicPr>
        <xdr:cNvPr id="82" name="ID_BF8B3A0AA9C34740996A5B9357BEDC0B" descr="606bdbcc5ecc4193e8679811bd701afd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611495" y="13749020"/>
          <a:ext cx="2111375" cy="981075"/>
        </a:xfrm>
        <a:prstGeom prst="rect">
          <a:avLst/>
        </a:prstGeom>
      </xdr:spPr>
    </xdr:pic>
  </etc:cellImage>
  <etc:cellImage>
    <xdr:pic>
      <xdr:nvPicPr>
        <xdr:cNvPr id="86" name="ID_01F4065B29B04EC5AB8336423341892D" descr="1745472731640--23546873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604510" y="10701020"/>
          <a:ext cx="2136140" cy="981075"/>
        </a:xfrm>
        <a:prstGeom prst="rect">
          <a:avLst/>
        </a:prstGeom>
      </xdr:spPr>
    </xdr:pic>
  </etc:cellImage>
  <etc:cellImage>
    <xdr:pic>
      <xdr:nvPicPr>
        <xdr:cNvPr id="88" name="ID_6528D244824C45A7BFCF037F153EB4B2" descr="d8a570760a8ec21086229532b367214c"/>
        <xdr:cNvPicPr>
          <a:picLocks noChangeAspect="1"/>
        </xdr:cNvPicPr>
      </xdr:nvPicPr>
      <xdr:blipFill>
        <a:blip r:embed="rId27"/>
        <a:srcRect t="31913" b="31439"/>
        <a:stretch>
          <a:fillRect/>
        </a:stretch>
      </xdr:blipFill>
      <xdr:spPr>
        <a:xfrm>
          <a:off x="5607685" y="33053020"/>
          <a:ext cx="2138680" cy="981075"/>
        </a:xfrm>
        <a:prstGeom prst="rect">
          <a:avLst/>
        </a:prstGeom>
      </xdr:spPr>
    </xdr:pic>
  </etc:cellImage>
  <etc:cellImage>
    <xdr:pic>
      <xdr:nvPicPr>
        <xdr:cNvPr id="92" name="ID_E8F795FA56AF4393806BBFE9523E6CC9" descr="1745473179336--1878031735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614035" y="27973020"/>
          <a:ext cx="2106930" cy="981075"/>
        </a:xfrm>
        <a:prstGeom prst="rect">
          <a:avLst/>
        </a:prstGeom>
      </xdr:spPr>
    </xdr:pic>
  </etc:cellImage>
  <etc:cellImage>
    <xdr:pic>
      <xdr:nvPicPr>
        <xdr:cNvPr id="94" name="ID_729098BDCD394ECEA703C047755BF81D" descr="1745473490545-96249175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624195" y="28989020"/>
          <a:ext cx="2096770" cy="981075"/>
        </a:xfrm>
        <a:prstGeom prst="rect">
          <a:avLst/>
        </a:prstGeom>
      </xdr:spPr>
    </xdr:pic>
  </etc:cellImage>
  <etc:cellImage>
    <xdr:pic>
      <xdr:nvPicPr>
        <xdr:cNvPr id="96" name="ID_7D8C046AA10A4517AD3F1F5B54185F95" descr="1745473852028-2022732370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623560" y="11717020"/>
          <a:ext cx="2107565" cy="981075"/>
        </a:xfrm>
        <a:prstGeom prst="rect">
          <a:avLst/>
        </a:prstGeom>
      </xdr:spPr>
    </xdr:pic>
  </etc:cellImage>
  <etc:cellImage>
    <xdr:pic>
      <xdr:nvPicPr>
        <xdr:cNvPr id="98" name="ID_D19E8615F85B407E8FBCC094B201444F" descr="1745474385803--1846807569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614035" y="5621020"/>
          <a:ext cx="2106930" cy="981075"/>
        </a:xfrm>
        <a:prstGeom prst="rect">
          <a:avLst/>
        </a:prstGeom>
      </xdr:spPr>
    </xdr:pic>
  </etc:cellImage>
  <etc:cellImage>
    <xdr:pic>
      <xdr:nvPicPr>
        <xdr:cNvPr id="102" name="ID_C5D60919F0C7460FA28F9969DA756B51" descr="1745475367949-1481560946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623560" y="34069020"/>
          <a:ext cx="2077085" cy="981075"/>
        </a:xfrm>
        <a:prstGeom prst="rect">
          <a:avLst/>
        </a:prstGeom>
      </xdr:spPr>
    </xdr:pic>
  </etc:cellImage>
  <etc:cellImage>
    <xdr:pic>
      <xdr:nvPicPr>
        <xdr:cNvPr id="104" name="ID_F22254C8C8494DD6928BCA57388EB985" descr="1745476199554-307929230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5623560" y="35085020"/>
          <a:ext cx="2067560" cy="981075"/>
        </a:xfrm>
        <a:prstGeom prst="rect">
          <a:avLst/>
        </a:prstGeom>
      </xdr:spPr>
    </xdr:pic>
  </etc:cellImage>
  <etc:cellImage>
    <xdr:pic>
      <xdr:nvPicPr>
        <xdr:cNvPr id="106" name="ID_EC71E64A49134D8897DDC5195AEE930D" descr="qq_pic_merged_1745477570100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605780" y="13749020"/>
          <a:ext cx="2093595" cy="981075"/>
        </a:xfrm>
        <a:prstGeom prst="rect">
          <a:avLst/>
        </a:prstGeom>
      </xdr:spPr>
    </xdr:pic>
  </etc:cellImage>
  <etc:cellImage>
    <xdr:pic>
      <xdr:nvPicPr>
        <xdr:cNvPr id="108" name="ID_E45FE7D16DF34290A32490DA8A0CC80C" descr="tb_image_share_1745477895016.jpg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613400" y="14765020"/>
          <a:ext cx="2087880" cy="981075"/>
        </a:xfrm>
        <a:prstGeom prst="rect">
          <a:avLst/>
        </a:prstGeom>
      </xdr:spPr>
    </xdr:pic>
  </etc:cellImage>
  <etc:cellImage>
    <xdr:pic>
      <xdr:nvPicPr>
        <xdr:cNvPr id="110" name="ID_3C2D822387CB4BF294D45346F2F077A0" descr="qq_pic_merged_1745478458642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624830" y="18829020"/>
          <a:ext cx="2094865" cy="981075"/>
        </a:xfrm>
        <a:prstGeom prst="rect">
          <a:avLst/>
        </a:prstGeom>
      </xdr:spPr>
    </xdr:pic>
  </etc:cellImage>
  <etc:cellImage>
    <xdr:pic>
      <xdr:nvPicPr>
        <xdr:cNvPr id="112" name="ID_FD86D592EA644B2C9647BD574B7D391F" descr="qq_pic_merged_1745478854848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587365" y="15781020"/>
          <a:ext cx="2121535" cy="981075"/>
        </a:xfrm>
        <a:prstGeom prst="rect">
          <a:avLst/>
        </a:prstGeom>
      </xdr:spPr>
    </xdr:pic>
  </etc:cellImage>
  <etc:cellImage>
    <xdr:pic>
      <xdr:nvPicPr>
        <xdr:cNvPr id="114" name="ID_289C0F5CBEA04324A0364A1BB9379C56" descr="IMG_20250424_151939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617210" y="37117020"/>
          <a:ext cx="2128520" cy="981075"/>
        </a:xfrm>
        <a:prstGeom prst="rect">
          <a:avLst/>
        </a:prstGeom>
      </xdr:spPr>
    </xdr:pic>
  </etc:cellImage>
  <etc:cellImage>
    <xdr:pic>
      <xdr:nvPicPr>
        <xdr:cNvPr id="116" name="ID_08C8BF82A600448CA5790A1DE69D8530" descr="54a26adcd2c1333c46fc2cde0ee384bb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623560" y="37117020"/>
          <a:ext cx="2087880" cy="9810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<sst xmlns="http://schemas.openxmlformats.org/spreadsheetml/2006/main" count="162" uniqueCount="93">
  <si>
    <t>赫章县2025年河镇乡第三幼儿园幼儿园设备购置一览表</t>
  </si>
  <si>
    <t>填报单位（盖章）：赫章县河镇彝族苗族乡第三幼儿园       填报人：李光英        联系电话：18076131803           填报日期：2025年4月24日</t>
  </si>
  <si>
    <t>序号</t>
  </si>
  <si>
    <t>产品类别</t>
  </si>
  <si>
    <t>产品名称</t>
  </si>
  <si>
    <t>产品规格（参数）</t>
  </si>
  <si>
    <t>产品图片</t>
  </si>
  <si>
    <t>数量</t>
  </si>
  <si>
    <t>单位
（台、件、套）</t>
  </si>
  <si>
    <t>备注</t>
  </si>
  <si>
    <t>玩具类</t>
  </si>
  <si>
    <t>幼儿迷彩跑酷大循环</t>
  </si>
  <si>
    <t>21件套</t>
  </si>
  <si>
    <t>套</t>
  </si>
  <si>
    <t>碳化安吉箱攀爬运动组合</t>
  </si>
  <si>
    <t>安吉箱：40*40*40CM 6个
        60*60*60CM 3个
        80*80*80CM 3个
        100*100*100CM 2个
平衡板：120*20CM 10块
        150*20CM 10块
儿童安全头盔：58*28*18CM 104个
滚筒：50*60CM 2个
      56*60CM 2个
碳化单梯：60*40CM 10个
          120*40CM 10个
          150*40CM 6个
碳化双梯:60*50CM 8个
         120*50CM 8个
         150*50CM 4个
大号交通标志组合：85CM高-40个（不同种类）</t>
  </si>
  <si>
    <t>幼儿园安吉游戏滚筒</t>
  </si>
  <si>
    <t>小：50cm长120cm
中：56cm长120cm
大：63cm长120cm</t>
  </si>
  <si>
    <t>万能工匠</t>
  </si>
  <si>
    <t>232件</t>
  </si>
  <si>
    <t>幼儿园体能空中滑索器材</t>
  </si>
  <si>
    <t>尺寸18.5x2.3x2.6m，
立柱直径114mm镀锌钢管烤漆，壁厚2mm。
平台1100x1100mm镀锌钢板烤漆，壁厚2mm。
护栏扶手直径32mm钢管烤漆，壁厚1,5mm。
扣件铝合金，螺丝不锈钢。
绳索直径10mm钢丝绳。</t>
  </si>
  <si>
    <t>安吉游戏大小车轮组合28件套</t>
  </si>
  <si>
    <t>加厚实心轮58*6*80/加厚实心轮36*5*80/直梯1.95米1个/直梯2.5米1个/平衡板1.95米1个/平衡板2.5米1个/四方架0.8米2个/四方架1.0米2个/支撑棍1.2米16根/，所有边角圆角倒棱，且关于边缘及尖端、突出物的检测结果均符合国家级儿童家具通用技术条件检测标准，涂层采用三底两面，使用环保漆，无毒无害，表面涂层/覆面材料的耐液性、附着力标准不低于2级；耐湿热、耐干热：在 20min70℃ 不低于2 级，抗冲击不低于 3 级，特定元素（铝、锑、砷、钡、硼、镉、铬、汞、硒）的迁移检测符合国家级GB6675-2014检测标准要求，且甲醛释放量符合国家级GB18584-2001检测标准要求；柜子稳定性符合GB/T10357.4-2013检验标准；厂商提供满足上述检测报告复印件并加盖投标人公章。为确保生产厂家的正规性与环保性，生产厂家通过ISO9001质量管理体系、ISO14001环境管理体系、OHSAS18001职业健康与安全管理体系认证。</t>
  </si>
  <si>
    <t>户外大型攀爬长廊</t>
  </si>
  <si>
    <t>1200*200*240cm</t>
  </si>
  <si>
    <t>特大号雪花片</t>
  </si>
  <si>
    <t>直径30厘米  一套100片</t>
  </si>
  <si>
    <t>幼儿体能锻炼器材</t>
  </si>
  <si>
    <t xml:space="preserve">
感统训练器材直径133c,、宽42cm</t>
  </si>
  <si>
    <t>非洲鼓</t>
  </si>
  <si>
    <t xml:space="preserve">幼儿大八寸非洲鼓*60个
教师：非洲鼓鼓面26-28c,
鼓高：60cm
鼓重：5-6.5Kg
</t>
  </si>
  <si>
    <t>个</t>
  </si>
  <si>
    <t>平衡木</t>
  </si>
  <si>
    <t>2m长面 宽分别为8、10、15、20cm</t>
  </si>
  <si>
    <t>8cm2个
10cm2个
15cm2个
20cm2个</t>
  </si>
  <si>
    <t>乐高积木墙</t>
  </si>
  <si>
    <t>附带积木</t>
  </si>
  <si>
    <t>涂鸦墙</t>
  </si>
  <si>
    <t>10m*1.5</t>
  </si>
  <si>
    <t>家具类</t>
  </si>
  <si>
    <t>六格柜</t>
  </si>
  <si>
    <t>120*30*80cm,优质芬兰松板材，板材厚度不低于1.5CM，整体六格，分为左右结构，左三格，右三格设计，所有边角圆角倒棱，且关于边缘及尖端、突出物的检测结果均符合国家级儿童家具通用技术条件检测标准，涂层采用三底两面，使用环保漆，无毒无害，表面涂层/覆面材料的耐液性、附着力标准不低于2级；耐湿热、耐干热：在 20min70℃ 不低于2 级，抗冲击不低于 3 级，特定元素（铝、锑、砷、钡、硼、镉、铬、汞、硒）的迁移检测符合国家级GB6675-2014检测标准要求，且甲醛释放量符合国家级GB18584-2001检测标准要求；柜子稳定性符合GB/T10357.4-2013检验标准；厂商提供满足上述检测报告复印件并加盖投标人公章。为确保生产厂家的正规性与环保性，生产厂家通过ISO9001质量管理体系、ISO14001环境管理体系、OHSAS18001职业健康与安全管理体系认证。</t>
  </si>
  <si>
    <t>六格柜（有背板）</t>
  </si>
  <si>
    <t>松木2层直角柜</t>
  </si>
  <si>
    <t>30*58*80cm,优质芬兰松板材，板材厚度不低于1.5CM，整体四格，分为左右结构，左二格，右二格设计，所有边角圆角倒棱，且关于边缘及尖端、突出物的检测结果均符合国家级儿童家具通用技术条件检测标准，涂层采用三底两面，使用环保漆，无毒无害，表面涂层/覆面材料的耐液性、附着力标准不低于2级；耐湿热、耐干热：在 20min70℃ 不低于2 级，抗冲击不低于 3 级，特定元素（铝、锑、砷、钡、硼、镉、铬、汞、硒）的迁移检测符合国家级GB6675-2014检测标准要求，且甲醛释放量符合国家级GB18584-2001检测标准要求；柜子稳定性符合GB/T10357.4-2013检验标准；厂商提供满足上述检测报告复印件并加盖投标人公章。为确保生产厂家的正规性与环保性，生产厂家通过ISO9001质量管理体系、ISO14001环境管理体系、OHSAS18001职业健康与安全管理体系认证。</t>
  </si>
  <si>
    <t>阅读书桌</t>
  </si>
  <si>
    <t>大号阅读桌（橡木）100*90*53/56</t>
  </si>
  <si>
    <t>张</t>
  </si>
  <si>
    <t>毛巾架</t>
  </si>
  <si>
    <t>实木毛巾架90*87*30</t>
  </si>
  <si>
    <t>户外收纳柜</t>
  </si>
  <si>
    <t>长5m高1.4m宽0.7m
火车头形状户外收纳柜长150*宽60*高130</t>
  </si>
  <si>
    <t>尖顶样式长200*宽60*高130</t>
  </si>
  <si>
    <t>平顶样式长200*宽60*高100</t>
  </si>
  <si>
    <t>幼儿园桌子</t>
  </si>
  <si>
    <t>小班桌子：120*60*48cm，中班桌子：120*60*50cm，大班桌子：120*60*53cm
1，基材：18mm双A橡胶木指接板，含水量不高于8%，符合国家标准GB18580-2001（可直接用于室内）自然色，无结疤，死结，黑线等瑕疵，木纹清晰顺滑，环保等级达到E0级，
2，油漆：静电喷涂，儿童环保净味清漆，做到3底2面均为整体喷涂漆面，喷漆均匀，表面漆膜平整光亮，无皱皮，发粘和漏漆现象。
3，工艺：数控打孔，均经过刨光，砂光，倒角，圆角处理，成品无毛刺，无裂纹，接缝自然，无明显缺口和缝隙。提供生产厂家2020年幼儿桌国家级检验报告原件（甲醛释放含量、结构安全/力学性能）              提供幼儿桌环境管理体系认证书，职业健康安全管理体系认证书，质量质量管理体系认证书</t>
  </si>
  <si>
    <t>大、中、小各10张</t>
  </si>
  <si>
    <t>操场遮阳设施</t>
  </si>
  <si>
    <t>需现场定制、不超30元1平</t>
  </si>
  <si>
    <t>需定制、安装（电动）</t>
  </si>
  <si>
    <t>不锈钢三槽水池</t>
  </si>
  <si>
    <t>1500*600*800   1.2厚度</t>
  </si>
  <si>
    <t>百变云梯</t>
  </si>
  <si>
    <t>1550*220*255</t>
  </si>
  <si>
    <t>阅读馆创意沙发柜套装</t>
  </si>
  <si>
    <t>组合阅读区沙发柜长5000cm宽1400cm</t>
  </si>
  <si>
    <t>图片内沙发及中间柜子全套</t>
  </si>
  <si>
    <t>图片内沙发及沙发柜全套</t>
  </si>
  <si>
    <t>户外篮球收纳架</t>
  </si>
  <si>
    <t>139cm哑光黑</t>
  </si>
  <si>
    <t>件</t>
  </si>
  <si>
    <t>清洁用品置物架</t>
  </si>
  <si>
    <t>优质纲双排20挂24钩灰盆移动款</t>
  </si>
  <si>
    <t>办公沙发</t>
  </si>
  <si>
    <t>置物货架</t>
  </si>
  <si>
    <t>100*30*120加高四层黑架
原野橡木色、黑色钢架</t>
  </si>
  <si>
    <t>文件柜</t>
  </si>
  <si>
    <t>灰色两门+三门（带玻璃）200cm*160cm*30cm</t>
  </si>
  <si>
    <t>养殖地笼</t>
  </si>
  <si>
    <t>用于幼儿园养殖区</t>
  </si>
  <si>
    <t>仿真草坪</t>
  </si>
  <si>
    <t xml:space="preserve">3.0厘米春绿草+加密加厚
规格宽1米长1米
</t>
  </si>
  <si>
    <t>平</t>
  </si>
  <si>
    <t>电子设备类</t>
  </si>
  <si>
    <t>口杯消毒柜</t>
  </si>
  <si>
    <t xml:space="preserve">280升杯柜 
紫外线+热风烘干
480*980*1230mm
</t>
  </si>
  <si>
    <t>电子钢琴</t>
  </si>
  <si>
    <t>键数：通常为88键，模拟传统钢琴键盘布局，也有61键等较小尺寸，适合便携或入门需求。
- 键盘类型：常见有全配重键盘、平衡配重键盘和逐级配重键盘。全配重键盘更接近钢琴键盘手感；平衡配重键盘在各音区力度保持不变；逐级配重键盘从高音区到低音区力度逐渐增加，更符合真实钢琴击弦机原理。
- 力度感应：一般有3级、5级等不同级别，级别越高，越能细腻反映弹奏力度，实现更丰富音色变化，部分电钢琴还可关闭力度感应。
- 键盘材质：包括ABS树脂材质、合成象牙白键与合成乌木黑键材质，高端型号可能采用实木键盘。
- 音色：
- 音源：常见有模拟真实钢琴音色的采样音源，如SuperNATURAL Piano音源等，还有一些品牌自研音源，好的音源能更逼真还原钢琴及其他乐器声音 。
- 音色数：从十几种到数百种不等，除钢琴音色外，还包含风琴、吉他、弦乐等多种乐器音色 。
- 复音数：多数电钢琴在64以上，高复音数可达256甚至更多，复音数越大，音质越好，快速弹奏时不易丢音。
- 功能 ：
- 录音功能：支持MIDI录音，可录制演奏内容，方便回放和练习，通常有一定的音符录制数量限制。
- 双钢琴功能：允许两人在同一台琴上同时演奏，常用于教学或合奏练习。
- 移调功能：一般可在-12半音到+12半音之间调节，方便演奏不同调式乐曲。
- 节拍器：具备多种节拍类型，速度范围通常在20-280拍/分钟之间。
- 蓝牙功能：可连接手机、平板等设备，播放音乐或使用相关教学APP。
- 扬声器 ：功率一般在7W以上，部分高端型号可达30W或更高，功率越大，声音越保真，音质越好，通常有两个扬声器，分布在琴身两侧。
- 尺寸与重量：便携式电钢琴尺寸较小，如1280×330×120mm左右，重量约10 - 24KG；立式电钢琴尺寸较大，约1600×640×620mm，重量可达70KG以上 。
- 电源 ：常见为外接电源适配器，部分便携式电钢琴还可使用电池供电，如6节AA型碱性电池，续航时间约4小时左右。</t>
  </si>
  <si>
    <t>台</t>
  </si>
  <si>
    <t>陶泥拉胚机</t>
  </si>
  <si>
    <t>功率380W 脚踏板：霍尔脚踏板
电压：220V  控速方式：脚踏板控速
外形尺寸：58*41.5*48.5cm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</si>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</sst>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32" fillId="0" borderId="0"/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/>
  </cellStyleXfs>
  <cellXfs count="28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6" fillId="0" borderId="1" xfId="50" applyNumberFormat="1" applyFont="1" applyFill="1" applyBorder="1" applyAlignment="1">
      <alignment horizontal="center" vertical="center" wrapText="1"/>
    </xf>
    <xf numFmtId="0" fontId="7" fillId="0" borderId="1" xfId="5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5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0" fontId="8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_Sheet1" xfId="49"/>
    <cellStyle name="0,0_x000d__x000a_NA_x000d__x000a_" xfId="50"/>
    <cellStyle name="常规 11" xfId="51"/>
    <cellStyle name="常规 13" xfId="52"/>
    <cellStyle name="常规 140" xfId="53"/>
    <cellStyle name="常规 2" xfId="54"/>
    <cellStyle name="常规 8 2" xfId="55"/>
    <cellStyle name="样式 1" xfId="56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pn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NULL" TargetMode="External"/><Relationship Id="rId4" Type="http://schemas.openxmlformats.org/officeDocument/2006/relationships/image" Target="media/image4.jpeg"/><Relationship Id="rId39" Type="http://schemas.openxmlformats.org/officeDocument/2006/relationships/image" Target="media/image38.jpeg"/><Relationship Id="rId38" Type="http://schemas.openxmlformats.org/officeDocument/2006/relationships/image" Target="media/image37.jpeg"/><Relationship Id="rId37" Type="http://schemas.openxmlformats.org/officeDocument/2006/relationships/image" Target="media/image36.jpeg"/><Relationship Id="rId36" Type="http://schemas.openxmlformats.org/officeDocument/2006/relationships/image" Target="media/image35.jpeg"/><Relationship Id="rId35" Type="http://schemas.openxmlformats.org/officeDocument/2006/relationships/image" Target="media/image34.png"/><Relationship Id="rId34" Type="http://schemas.openxmlformats.org/officeDocument/2006/relationships/image" Target="media/image33.jpeg"/><Relationship Id="rId33" Type="http://schemas.openxmlformats.org/officeDocument/2006/relationships/image" Target="media/image32.jpeg"/><Relationship Id="rId32" Type="http://schemas.openxmlformats.org/officeDocument/2006/relationships/image" Target="media/image31.jpeg"/><Relationship Id="rId31" Type="http://schemas.openxmlformats.org/officeDocument/2006/relationships/image" Target="media/image30.jpeg"/><Relationship Id="rId30" Type="http://schemas.openxmlformats.org/officeDocument/2006/relationships/image" Target="media/image29.jpeg"/><Relationship Id="rId3" Type="http://schemas.openxmlformats.org/officeDocument/2006/relationships/image" Target="media/image3.jpeg"/><Relationship Id="rId29" Type="http://schemas.openxmlformats.org/officeDocument/2006/relationships/image" Target="media/image28.jpeg"/><Relationship Id="rId28" Type="http://schemas.openxmlformats.org/officeDocument/2006/relationships/image" Target="media/image27.jpe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jpeg"/><Relationship Id="rId24" Type="http://schemas.openxmlformats.org/officeDocument/2006/relationships/image" Target="media/image23.jpeg"/><Relationship Id="rId23" Type="http://schemas.openxmlformats.org/officeDocument/2006/relationships/image" Target="media/image22.jpeg"/><Relationship Id="rId22" Type="http://schemas.openxmlformats.org/officeDocument/2006/relationships/image" Target="media/image21.jpeg"/><Relationship Id="rId21" Type="http://schemas.openxmlformats.org/officeDocument/2006/relationships/image" Target="media/image20.jpeg"/><Relationship Id="rId20" Type="http://schemas.openxmlformats.org/officeDocument/2006/relationships/image" Target="media/image19.jpeg"/><Relationship Id="rId2" Type="http://schemas.openxmlformats.org/officeDocument/2006/relationships/image" Target="media/image2.jpeg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png"/><Relationship Id="rId14" Type="http://schemas.openxmlformats.org/officeDocument/2006/relationships/image" Target="media/image13.jpeg"/><Relationship Id="rId13" Type="http://schemas.openxmlformats.org/officeDocument/2006/relationships/image" Target="media/image12.jpeg"/><Relationship Id="rId12" Type="http://schemas.openxmlformats.org/officeDocument/2006/relationships/image" Target="media/image11.png"/><Relationship Id="rId11" Type="http://schemas.openxmlformats.org/officeDocument/2006/relationships/image" Target="media/image10.png"/><Relationship Id="rId10" Type="http://schemas.openxmlformats.org/officeDocument/2006/relationships/image" Target="media/image9.pn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J41"/>
  <sheetViews>
    <sheetView tabSelected="1" workbookViewId="0">
      <pane ySplit="3" topLeftCell="A37" activePane="bottomLeft" state="frozen"/>
      <selection/>
      <selection pane="bottomLeft" activeCell="H3" sqref="H$1:I$1048576"/>
    </sheetView>
  </sheetViews>
  <sheetFormatPr defaultColWidth="9" defaultRowHeight="13.5"/>
  <cols>
    <col min="1" max="1" width="6.75" style="6" customWidth="1"/>
    <col min="2" max="2" width="9.625" style="6" customWidth="1"/>
    <col min="3" max="3" width="16.125" style="6" customWidth="1"/>
    <col min="4" max="4" width="29" style="4" customWidth="1"/>
    <col min="5" max="5" width="28.25" style="6" customWidth="1"/>
    <col min="6" max="6" width="5.5" style="6" customWidth="1"/>
    <col min="7" max="7" width="5.875" style="6" customWidth="1"/>
    <col min="8" max="8" width="26" style="6" customWidth="1"/>
    <col min="9" max="16384" width="9" style="6"/>
  </cols>
  <sheetData>
    <row r="1" s="1" customFormat="1" ht="41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s="2" customFormat="1" ht="27" customHeight="1" spans="1:8">
      <c r="A2" s="8" t="s">
        <v>1</v>
      </c>
      <c r="B2" s="9"/>
      <c r="C2" s="10"/>
      <c r="D2" s="11"/>
      <c r="E2" s="10"/>
      <c r="F2" s="10"/>
      <c r="G2" s="10"/>
      <c r="H2" s="12"/>
    </row>
    <row r="3" s="3" customFormat="1" ht="47.1" customHeight="1" spans="1:218">
      <c r="A3" s="13" t="s">
        <v>2</v>
      </c>
      <c r="B3" s="13" t="s">
        <v>3</v>
      </c>
      <c r="C3" s="14" t="s">
        <v>4</v>
      </c>
      <c r="D3" s="15" t="s">
        <v>5</v>
      </c>
      <c r="E3" s="15" t="s">
        <v>6</v>
      </c>
      <c r="F3" s="14" t="s">
        <v>7</v>
      </c>
      <c r="G3" s="16" t="s">
        <v>8</v>
      </c>
      <c r="H3" s="15" t="s">
        <v>9</v>
      </c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</row>
    <row r="4" s="4" customFormat="1" ht="80" customHeight="1" spans="1:8">
      <c r="A4" s="17">
        <v>1</v>
      </c>
      <c r="B4" s="17" t="s">
        <v>10</v>
      </c>
      <c r="C4" s="17" t="s">
        <v>11</v>
      </c>
      <c r="D4" s="18" t="s">
        <v>12</v>
      </c>
      <c r="E4" s="19" t="str">
        <f>_xlfn.DISPIMG("ID_08D21E922176465D8E3F5BF06606F5B8",1)</f>
        <v>=DISPIMG("ID_08D21E922176465D8E3F5BF06606F5B8",1)</v>
      </c>
      <c r="F4" s="17">
        <v>2</v>
      </c>
      <c r="G4" s="17" t="s">
        <v>13</v>
      </c>
      <c r="H4" s="17"/>
    </row>
    <row r="5" s="4" customFormat="1" ht="80" customHeight="1" spans="1:8">
      <c r="A5" s="17">
        <v>2</v>
      </c>
      <c r="B5" s="17" t="s">
        <v>10</v>
      </c>
      <c r="C5" s="20" t="s">
        <v>14</v>
      </c>
      <c r="D5" s="18" t="s">
        <v>15</v>
      </c>
      <c r="E5" s="17" t="str">
        <f>_xlfn.DISPIMG("ID_63EF1D0F0FE046EF86A247EACF536F84",1)</f>
        <v>=DISPIMG("ID_63EF1D0F0FE046EF86A247EACF536F84",1)</v>
      </c>
      <c r="F5" s="17">
        <v>1</v>
      </c>
      <c r="G5" s="17" t="s">
        <v>13</v>
      </c>
      <c r="H5" s="17"/>
    </row>
    <row r="6" s="4" customFormat="1" ht="80" customHeight="1" spans="1:8">
      <c r="A6" s="17">
        <v>3</v>
      </c>
      <c r="B6" s="17" t="s">
        <v>10</v>
      </c>
      <c r="C6" s="17" t="s">
        <v>16</v>
      </c>
      <c r="D6" s="18" t="s">
        <v>17</v>
      </c>
      <c r="E6" s="19" t="str">
        <f>_xlfn.DISPIMG("ID_D19E8615F85B407E8FBCC094B201444F",1)</f>
        <v>=DISPIMG("ID_D19E8615F85B407E8FBCC094B201444F",1)</v>
      </c>
      <c r="F6" s="17">
        <v>1</v>
      </c>
      <c r="G6" s="17" t="s">
        <v>13</v>
      </c>
      <c r="H6" s="17"/>
    </row>
    <row r="7" s="4" customFormat="1" ht="80" customHeight="1" spans="1:8">
      <c r="A7" s="17">
        <v>4</v>
      </c>
      <c r="B7" s="17" t="s">
        <v>10</v>
      </c>
      <c r="C7" s="17" t="s">
        <v>18</v>
      </c>
      <c r="D7" s="18" t="s">
        <v>19</v>
      </c>
      <c r="E7" s="19" t="str">
        <f>_xlfn.DISPIMG("ID_DC4877E7A41648BAABDBB8BBC908249D",1)</f>
        <v>=DISPIMG("ID_DC4877E7A41648BAABDBB8BBC908249D",1)</v>
      </c>
      <c r="F7" s="17">
        <v>1</v>
      </c>
      <c r="G7" s="17" t="s">
        <v>13</v>
      </c>
      <c r="H7" s="17"/>
    </row>
    <row r="8" s="4" customFormat="1" ht="80" customHeight="1" spans="1:8">
      <c r="A8" s="17">
        <v>5</v>
      </c>
      <c r="B8" s="17" t="s">
        <v>10</v>
      </c>
      <c r="C8" s="18" t="s">
        <v>20</v>
      </c>
      <c r="D8" s="19" t="s">
        <v>21</v>
      </c>
      <c r="E8" s="19" t="str">
        <f>_xlfn.DISPIMG("ID_ADE031565BCD435D90EC356423359DF0",1)</f>
        <v>=DISPIMG("ID_ADE031565BCD435D90EC356423359DF0",1)</v>
      </c>
      <c r="F8" s="17">
        <v>1</v>
      </c>
      <c r="G8" s="17" t="s">
        <v>13</v>
      </c>
      <c r="H8" s="17"/>
    </row>
    <row r="9" s="4" customFormat="1" ht="80" customHeight="1" spans="1:8">
      <c r="A9" s="17">
        <v>6</v>
      </c>
      <c r="B9" s="17" t="s">
        <v>10</v>
      </c>
      <c r="C9" s="18" t="s">
        <v>22</v>
      </c>
      <c r="D9" s="19" t="s">
        <v>23</v>
      </c>
      <c r="E9" s="19" t="str">
        <f>_xlfn.DISPIMG("ID_0A7A677F4168455BB7B71239B1C79191",1)</f>
        <v>=DISPIMG("ID_0A7A677F4168455BB7B71239B1C79191",1)</v>
      </c>
      <c r="F9" s="17">
        <v>1</v>
      </c>
      <c r="G9" s="17" t="s">
        <v>13</v>
      </c>
      <c r="H9" s="17"/>
    </row>
    <row r="10" s="4" customFormat="1" ht="80" customHeight="1" spans="1:8">
      <c r="A10" s="17">
        <v>7</v>
      </c>
      <c r="B10" s="17" t="s">
        <v>10</v>
      </c>
      <c r="C10" s="18" t="s">
        <v>24</v>
      </c>
      <c r="D10" s="18" t="s">
        <v>25</v>
      </c>
      <c r="E10" s="19" t="str">
        <f>_xlfn.DISPIMG("ID_D481B3AEBE854D009ACC77BCE458BD8D",1)</f>
        <v>=DISPIMG("ID_D481B3AEBE854D009ACC77BCE458BD8D",1)</v>
      </c>
      <c r="F10" s="17">
        <v>1</v>
      </c>
      <c r="G10" s="17" t="s">
        <v>13</v>
      </c>
      <c r="H10" s="17"/>
    </row>
    <row r="11" s="4" customFormat="1" ht="80" customHeight="1" spans="1:8">
      <c r="A11" s="17">
        <v>8</v>
      </c>
      <c r="B11" s="17" t="s">
        <v>10</v>
      </c>
      <c r="C11" s="18" t="s">
        <v>26</v>
      </c>
      <c r="D11" s="19" t="s">
        <v>27</v>
      </c>
      <c r="E11" s="19" t="str">
        <f>_xlfn.DISPIMG("ID_910D9E69F0084CB4A85E115115CF1327",1)</f>
        <v>=DISPIMG("ID_910D9E69F0084CB4A85E115115CF1327",1)</v>
      </c>
      <c r="F11" s="17">
        <v>4</v>
      </c>
      <c r="G11" s="17" t="s">
        <v>13</v>
      </c>
      <c r="H11" s="17"/>
    </row>
    <row r="12" s="4" customFormat="1" ht="80" customHeight="1" spans="1:8">
      <c r="A12" s="17">
        <v>9</v>
      </c>
      <c r="B12" s="17" t="s">
        <v>10</v>
      </c>
      <c r="C12" s="18" t="s">
        <v>28</v>
      </c>
      <c r="D12" s="19" t="s">
        <v>29</v>
      </c>
      <c r="E12" s="21" t="str">
        <f>_xlfn.DISPIMG("ID_01F4065B29B04EC5AB8336423341892D",1)</f>
        <v>=DISPIMG("ID_01F4065B29B04EC5AB8336423341892D",1)</v>
      </c>
      <c r="F12" s="17">
        <v>6</v>
      </c>
      <c r="G12" s="17" t="s">
        <v>13</v>
      </c>
      <c r="H12" s="17"/>
    </row>
    <row r="13" s="4" customFormat="1" ht="80" customHeight="1" spans="1:8">
      <c r="A13" s="17">
        <v>10</v>
      </c>
      <c r="B13" s="17" t="s">
        <v>10</v>
      </c>
      <c r="C13" s="18" t="s">
        <v>30</v>
      </c>
      <c r="D13" s="19" t="s">
        <v>31</v>
      </c>
      <c r="E13" s="22" t="str">
        <f>_xlfn.DISPIMG("ID_7D8C046AA10A4517AD3F1F5B54185F95",1)</f>
        <v>=DISPIMG("ID_7D8C046AA10A4517AD3F1F5B54185F95",1)</v>
      </c>
      <c r="F13" s="17">
        <v>29</v>
      </c>
      <c r="G13" s="17" t="s">
        <v>32</v>
      </c>
      <c r="H13" s="17"/>
    </row>
    <row r="14" s="4" customFormat="1" ht="80" customHeight="1" spans="1:8">
      <c r="A14" s="17">
        <v>11</v>
      </c>
      <c r="B14" s="17" t="s">
        <v>10</v>
      </c>
      <c r="C14" s="18" t="s">
        <v>33</v>
      </c>
      <c r="D14" s="19" t="s">
        <v>34</v>
      </c>
      <c r="E14" s="22" t="str">
        <f>_xlfn.DISPIMG("ID_EC71E64A49134D8897DDC5195AEE930D",1)</f>
        <v>=DISPIMG("ID_EC71E64A49134D8897DDC5195AEE930D",1)</v>
      </c>
      <c r="F14" s="17">
        <v>2</v>
      </c>
      <c r="G14" s="17" t="s">
        <v>13</v>
      </c>
      <c r="H14" s="18" t="s">
        <v>35</v>
      </c>
    </row>
    <row r="15" s="4" customFormat="1" ht="80" customHeight="1" spans="1:8">
      <c r="A15" s="17">
        <v>12</v>
      </c>
      <c r="B15" s="17" t="s">
        <v>10</v>
      </c>
      <c r="C15" s="18" t="s">
        <v>36</v>
      </c>
      <c r="D15" s="19" t="s">
        <v>37</v>
      </c>
      <c r="E15" s="22" t="str">
        <f>_xlfn.DISPIMG("ID_E45FE7D16DF34290A32490DA8A0CC80C",1)</f>
        <v>=DISPIMG("ID_E45FE7D16DF34290A32490DA8A0CC80C",1)</v>
      </c>
      <c r="F15" s="17">
        <v>1</v>
      </c>
      <c r="G15" s="17" t="s">
        <v>13</v>
      </c>
      <c r="H15" s="17"/>
    </row>
    <row r="16" s="4" customFormat="1" ht="80" customHeight="1" spans="1:8">
      <c r="A16" s="17">
        <v>13</v>
      </c>
      <c r="B16" s="17" t="s">
        <v>10</v>
      </c>
      <c r="C16" s="18" t="s">
        <v>38</v>
      </c>
      <c r="D16" s="19" t="s">
        <v>39</v>
      </c>
      <c r="E16" s="22" t="str">
        <f>_xlfn.DISPIMG("ID_FD86D592EA644B2C9647BD574B7D391F",1)</f>
        <v>=DISPIMG("ID_FD86D592EA644B2C9647BD574B7D391F",1)</v>
      </c>
      <c r="F16" s="17">
        <v>1</v>
      </c>
      <c r="G16" s="17" t="s">
        <v>13</v>
      </c>
      <c r="H16" s="17"/>
    </row>
    <row r="17" s="4" customFormat="1" ht="80" customHeight="1" spans="1:8">
      <c r="A17" s="17">
        <v>14</v>
      </c>
      <c r="B17" s="17" t="s">
        <v>40</v>
      </c>
      <c r="C17" s="18" t="s">
        <v>41</v>
      </c>
      <c r="D17" s="19" t="s">
        <v>42</v>
      </c>
      <c r="E17" s="19" t="str">
        <f>_xlfn.DISPIMG("ID_5199184ED28247C9ABD53CF16F5C7C32",1)</f>
        <v>=DISPIMG("ID_5199184ED28247C9ABD53CF16F5C7C32",1)</v>
      </c>
      <c r="F17" s="17">
        <v>15</v>
      </c>
      <c r="G17" s="17" t="s">
        <v>32</v>
      </c>
      <c r="H17" s="17"/>
    </row>
    <row r="18" s="4" customFormat="1" ht="80" customHeight="1" spans="1:8">
      <c r="A18" s="17">
        <v>15</v>
      </c>
      <c r="B18" s="17" t="s">
        <v>40</v>
      </c>
      <c r="C18" s="18" t="s">
        <v>43</v>
      </c>
      <c r="D18" s="19" t="s">
        <v>42</v>
      </c>
      <c r="E18" s="19" t="str">
        <f>_xlfn.DISPIMG("ID_398AD7B3D8DF483E9DDA34030B611FC5",1)</f>
        <v>=DISPIMG("ID_398AD7B3D8DF483E9DDA34030B611FC5",1)</v>
      </c>
      <c r="F18" s="17">
        <v>14</v>
      </c>
      <c r="G18" s="17" t="s">
        <v>32</v>
      </c>
      <c r="H18" s="17"/>
    </row>
    <row r="19" s="4" customFormat="1" ht="80" customHeight="1" spans="1:8">
      <c r="A19" s="17">
        <v>16</v>
      </c>
      <c r="B19" s="17" t="s">
        <v>40</v>
      </c>
      <c r="C19" s="18" t="s">
        <v>44</v>
      </c>
      <c r="D19" s="19" t="s">
        <v>45</v>
      </c>
      <c r="E19" s="19" t="str">
        <f>_xlfn.DISPIMG("ID_D9BBECB5F4574F8E8CED43DC45BFE95D",1)</f>
        <v>=DISPIMG("ID_D9BBECB5F4574F8E8CED43DC45BFE95D",1)</v>
      </c>
      <c r="F19" s="17">
        <v>10</v>
      </c>
      <c r="G19" s="17" t="s">
        <v>32</v>
      </c>
      <c r="H19" s="17"/>
    </row>
    <row r="20" s="4" customFormat="1" ht="80" customHeight="1" spans="1:8">
      <c r="A20" s="17">
        <v>17</v>
      </c>
      <c r="B20" s="17" t="s">
        <v>40</v>
      </c>
      <c r="C20" s="18" t="s">
        <v>46</v>
      </c>
      <c r="D20" s="23" t="s">
        <v>47</v>
      </c>
      <c r="E20" s="19" t="str">
        <f>_xlfn.DISPIMG("ID_3C2D822387CB4BF294D45346F2F077A0",1)</f>
        <v>=DISPIMG("ID_3C2D822387CB4BF294D45346F2F077A0",1)</v>
      </c>
      <c r="F20" s="17">
        <v>8</v>
      </c>
      <c r="G20" s="17" t="s">
        <v>48</v>
      </c>
      <c r="H20" s="17"/>
    </row>
    <row r="21" s="4" customFormat="1" ht="80" customHeight="1" spans="1:8">
      <c r="A21" s="17">
        <v>18</v>
      </c>
      <c r="B21" s="17" t="s">
        <v>40</v>
      </c>
      <c r="C21" s="18" t="s">
        <v>49</v>
      </c>
      <c r="D21" s="23" t="s">
        <v>50</v>
      </c>
      <c r="E21" s="19" t="str">
        <f>_xlfn.DISPIMG("ID_BF8B3A0AA9C34740996A5B9357BEDC0B",1)</f>
        <v>=DISPIMG("ID_BF8B3A0AA9C34740996A5B9357BEDC0B",1)</v>
      </c>
      <c r="F21" s="17">
        <v>4</v>
      </c>
      <c r="G21" s="17" t="s">
        <v>32</v>
      </c>
      <c r="H21" s="17"/>
    </row>
    <row r="22" s="4" customFormat="1" ht="80" customHeight="1" spans="1:8">
      <c r="A22" s="17">
        <v>19</v>
      </c>
      <c r="B22" s="17" t="s">
        <v>40</v>
      </c>
      <c r="C22" s="18" t="s">
        <v>51</v>
      </c>
      <c r="D22" s="23" t="s">
        <v>52</v>
      </c>
      <c r="E22" s="19" t="str">
        <f>_xlfn.DISPIMG("ID_0797983F43534B28A2D9CCB43D02218E",1)</f>
        <v>=DISPIMG("ID_0797983F43534B28A2D9CCB43D02218E",1)</v>
      </c>
      <c r="F22" s="17">
        <v>5</v>
      </c>
      <c r="G22" s="17" t="s">
        <v>32</v>
      </c>
      <c r="H22" s="17"/>
    </row>
    <row r="23" s="4" customFormat="1" ht="80" customHeight="1" spans="1:8">
      <c r="A23" s="17">
        <v>20</v>
      </c>
      <c r="B23" s="17" t="s">
        <v>40</v>
      </c>
      <c r="C23" s="18" t="s">
        <v>51</v>
      </c>
      <c r="D23" s="24" t="s">
        <v>53</v>
      </c>
      <c r="E23" s="19" t="str">
        <f>_xlfn.DISPIMG("ID_4B201DDEBCC04AD6930715315133A0B8",1)</f>
        <v>=DISPIMG("ID_4B201DDEBCC04AD6930715315133A0B8",1)</v>
      </c>
      <c r="F23" s="17">
        <v>5</v>
      </c>
      <c r="G23" s="17" t="s">
        <v>32</v>
      </c>
      <c r="H23" s="17"/>
    </row>
    <row r="24" s="4" customFormat="1" ht="80" customHeight="1" spans="1:8">
      <c r="A24" s="17">
        <v>21</v>
      </c>
      <c r="B24" s="17" t="s">
        <v>40</v>
      </c>
      <c r="C24" s="18" t="s">
        <v>51</v>
      </c>
      <c r="D24" s="24" t="s">
        <v>54</v>
      </c>
      <c r="E24" s="19" t="str">
        <f>_xlfn.DISPIMG("ID_93E40499E8394C3298B315F3DAA29566",1)</f>
        <v>=DISPIMG("ID_93E40499E8394C3298B315F3DAA29566",1)</v>
      </c>
      <c r="F24" s="17">
        <v>20</v>
      </c>
      <c r="G24" s="17" t="s">
        <v>32</v>
      </c>
      <c r="H24" s="17"/>
    </row>
    <row r="25" s="5" customFormat="1" ht="102" customHeight="1" spans="1:8">
      <c r="A25" s="17">
        <v>22</v>
      </c>
      <c r="B25" s="17" t="s">
        <v>40</v>
      </c>
      <c r="C25" s="18" t="s">
        <v>55</v>
      </c>
      <c r="D25" s="23" t="s">
        <v>56</v>
      </c>
      <c r="E25" s="19" t="str">
        <f>_xlfn.DISPIMG("ID_4AC26AECC2224A3EBB8ED0812B81AF61",1)</f>
        <v>=DISPIMG("ID_4AC26AECC2224A3EBB8ED0812B81AF61",1)</v>
      </c>
      <c r="F25" s="17">
        <v>30</v>
      </c>
      <c r="G25" s="17" t="s">
        <v>48</v>
      </c>
      <c r="H25" s="17" t="s">
        <v>57</v>
      </c>
    </row>
    <row r="26" s="4" customFormat="1" ht="80" customHeight="1" spans="1:8">
      <c r="A26" s="17">
        <v>23</v>
      </c>
      <c r="B26" s="17" t="s">
        <v>40</v>
      </c>
      <c r="C26" s="18" t="s">
        <v>58</v>
      </c>
      <c r="D26" s="24" t="s">
        <v>59</v>
      </c>
      <c r="E26" s="19" t="str">
        <f>_xlfn.DISPIMG("ID_441E4DEF65F547828DDDF1DEDD3FAD01",1)</f>
        <v>=DISPIMG("ID_441E4DEF65F547828DDDF1DEDD3FAD01",1)</v>
      </c>
      <c r="F26" s="17">
        <v>1</v>
      </c>
      <c r="G26" s="17" t="s">
        <v>13</v>
      </c>
      <c r="H26" s="25" t="s">
        <v>60</v>
      </c>
    </row>
    <row r="27" s="4" customFormat="1" ht="80" customHeight="1" spans="1:8">
      <c r="A27" s="17">
        <v>24</v>
      </c>
      <c r="B27" s="17" t="s">
        <v>40</v>
      </c>
      <c r="C27" s="18" t="s">
        <v>61</v>
      </c>
      <c r="D27" s="24" t="s">
        <v>62</v>
      </c>
      <c r="E27" s="19" t="str">
        <f>_xlfn.DISPIMG("ID_FC6ABE8D3E9D47AB97D41D0AF6464765",1)</f>
        <v>=DISPIMG("ID_FC6ABE8D3E9D47AB97D41D0AF6464765",1)</v>
      </c>
      <c r="F27" s="17">
        <v>2</v>
      </c>
      <c r="G27" s="17" t="s">
        <v>32</v>
      </c>
      <c r="H27" s="17"/>
    </row>
    <row r="28" s="4" customFormat="1" ht="80" customHeight="1" spans="1:8">
      <c r="A28" s="17">
        <v>25</v>
      </c>
      <c r="B28" s="17" t="s">
        <v>40</v>
      </c>
      <c r="C28" s="18" t="s">
        <v>63</v>
      </c>
      <c r="D28" s="24" t="s">
        <v>64</v>
      </c>
      <c r="E28" s="19" t="str">
        <f>_xlfn.DISPIMG("ID_AB28F5DA0129419485BD9AFCA2DD1B4C",1)</f>
        <v>=DISPIMG("ID_AB28F5DA0129419485BD9AFCA2DD1B4C",1)</v>
      </c>
      <c r="F28" s="17">
        <v>2</v>
      </c>
      <c r="G28" s="17" t="s">
        <v>32</v>
      </c>
      <c r="H28" s="17"/>
    </row>
    <row r="29" s="4" customFormat="1" ht="80" customHeight="1" spans="1:8">
      <c r="A29" s="17">
        <v>26</v>
      </c>
      <c r="B29" s="17" t="s">
        <v>40</v>
      </c>
      <c r="C29" s="18" t="s">
        <v>65</v>
      </c>
      <c r="D29" s="24" t="s">
        <v>66</v>
      </c>
      <c r="E29" s="19" t="str">
        <f>_xlfn.DISPIMG("ID_B55C4136ED1747FFA13CA5906A1124B0",1)</f>
        <v>=DISPIMG("ID_B55C4136ED1747FFA13CA5906A1124B0",1)</v>
      </c>
      <c r="F29" s="17">
        <v>1</v>
      </c>
      <c r="G29" s="17" t="s">
        <v>13</v>
      </c>
      <c r="H29" s="17" t="s">
        <v>67</v>
      </c>
    </row>
    <row r="30" s="4" customFormat="1" ht="80" customHeight="1" spans="1:8">
      <c r="A30" s="17">
        <v>27</v>
      </c>
      <c r="B30" s="17" t="s">
        <v>40</v>
      </c>
      <c r="C30" s="18" t="s">
        <v>65</v>
      </c>
      <c r="D30" s="21" t="str">
        <f>_xlfn.DISPIMG("ID_5705B44D82CC420D9128418B74655BC8",1)</f>
        <v>=DISPIMG("ID_5705B44D82CC420D9128418B74655BC8",1)</v>
      </c>
      <c r="E30" s="19" t="str">
        <f>_xlfn.DISPIMG("ID_AE273370022C489B8D55D70781911720",1)</f>
        <v>=DISPIMG("ID_AE273370022C489B8D55D70781911720",1)</v>
      </c>
      <c r="F30" s="17">
        <v>1</v>
      </c>
      <c r="G30" s="17" t="s">
        <v>13</v>
      </c>
      <c r="H30" s="26" t="s">
        <v>68</v>
      </c>
    </row>
    <row r="31" s="4" customFormat="1" ht="80" customHeight="1" spans="1:8">
      <c r="A31" s="17">
        <v>28</v>
      </c>
      <c r="B31" s="17" t="s">
        <v>40</v>
      </c>
      <c r="C31" s="18" t="s">
        <v>69</v>
      </c>
      <c r="D31" s="18" t="s">
        <v>70</v>
      </c>
      <c r="E31" s="19" t="str">
        <f>_xlfn.DISPIMG("ID_44237F62C5CA4EAB83027C4A0BF589C8",1)</f>
        <v>=DISPIMG("ID_44237F62C5CA4EAB83027C4A0BF589C8",1)</v>
      </c>
      <c r="F31" s="17">
        <v>4</v>
      </c>
      <c r="G31" s="17" t="s">
        <v>71</v>
      </c>
      <c r="H31" s="17"/>
    </row>
    <row r="32" s="4" customFormat="1" ht="80" customHeight="1" spans="1:8">
      <c r="A32" s="17">
        <v>29</v>
      </c>
      <c r="B32" s="17" t="s">
        <v>40</v>
      </c>
      <c r="C32" s="18" t="s">
        <v>72</v>
      </c>
      <c r="D32" s="18" t="s">
        <v>73</v>
      </c>
      <c r="E32" s="19" t="str">
        <f>_xlfn.DISPIMG("ID_89DB1C96AF9E45C9BC1B23D6A3E3EC70",1)</f>
        <v>=DISPIMG("ID_89DB1C96AF9E45C9BC1B23D6A3E3EC70",1)</v>
      </c>
      <c r="F32" s="17">
        <v>8</v>
      </c>
      <c r="G32" s="17" t="s">
        <v>32</v>
      </c>
      <c r="H32" s="17"/>
    </row>
    <row r="33" s="4" customFormat="1" ht="80" customHeight="1" spans="1:8">
      <c r="A33" s="17">
        <v>30</v>
      </c>
      <c r="B33" s="17" t="s">
        <v>40</v>
      </c>
      <c r="C33" s="18" t="s">
        <v>74</v>
      </c>
      <c r="D33" s="19" t="str">
        <f>_xlfn.DISPIMG("ID_6528D244824C45A7BFCF037F153EB4B2",1)</f>
        <v>=DISPIMG("ID_6528D244824C45A7BFCF037F153EB4B2",1)</v>
      </c>
      <c r="E33" s="19" t="str">
        <f>_xlfn.DISPIMG("ID_6528D244824C45A7BFCF037F153EB4B2",1)</f>
        <v>=DISPIMG("ID_6528D244824C45A7BFCF037F153EB4B2",1)</v>
      </c>
      <c r="F33" s="17">
        <v>1</v>
      </c>
      <c r="G33" s="17" t="s">
        <v>13</v>
      </c>
      <c r="H33" s="17"/>
    </row>
    <row r="34" s="4" customFormat="1" ht="80" customHeight="1" spans="1:8">
      <c r="A34" s="17">
        <v>31</v>
      </c>
      <c r="B34" s="17" t="s">
        <v>40</v>
      </c>
      <c r="C34" s="18" t="s">
        <v>75</v>
      </c>
      <c r="D34" s="18" t="s">
        <v>76</v>
      </c>
      <c r="E34" s="19" t="str">
        <f>_xlfn.DISPIMG("ID_E8F795FA56AF4393806BBFE9523E6CC9",1)</f>
        <v>=DISPIMG("ID_E8F795FA56AF4393806BBFE9523E6CC9",1)</v>
      </c>
      <c r="F34" s="17">
        <v>8</v>
      </c>
      <c r="G34" s="17" t="s">
        <v>32</v>
      </c>
      <c r="H34" s="17"/>
    </row>
    <row r="35" s="5" customFormat="1" ht="80" customHeight="1" spans="1:8">
      <c r="A35" s="17">
        <v>32</v>
      </c>
      <c r="B35" s="17" t="s">
        <v>40</v>
      </c>
      <c r="C35" s="18" t="s">
        <v>77</v>
      </c>
      <c r="D35" s="18" t="s">
        <v>78</v>
      </c>
      <c r="E35" s="19" t="str">
        <f>_xlfn.DISPIMG("ID_729098BDCD394ECEA703C047755BF81D",1)</f>
        <v>=DISPIMG("ID_729098BDCD394ECEA703C047755BF81D",1)</v>
      </c>
      <c r="F35" s="17">
        <v>3</v>
      </c>
      <c r="G35" s="17" t="s">
        <v>32</v>
      </c>
      <c r="H35" s="17"/>
    </row>
    <row r="36" s="4" customFormat="1" ht="80" customHeight="1" spans="1:8">
      <c r="A36" s="17">
        <v>33</v>
      </c>
      <c r="B36" s="17" t="s">
        <v>40</v>
      </c>
      <c r="C36" s="18" t="s">
        <v>79</v>
      </c>
      <c r="D36" s="19" t="str">
        <f>_xlfn.DISPIMG("ID_289C0F5CBEA04324A0364A1BB9379C56",1)</f>
        <v>=DISPIMG("ID_289C0F5CBEA04324A0364A1BB9379C56",1)</v>
      </c>
      <c r="E36" s="19" t="str">
        <f>_xlfn.DISPIMG("ID_289C0F5CBEA04324A0364A1BB9379C56",1)</f>
        <v>=DISPIMG("ID_289C0F5CBEA04324A0364A1BB9379C56",1)</v>
      </c>
      <c r="F36" s="17">
        <v>2</v>
      </c>
      <c r="G36" s="17" t="s">
        <v>13</v>
      </c>
      <c r="H36" s="20" t="s">
        <v>80</v>
      </c>
    </row>
    <row r="37" s="4" customFormat="1" ht="80" customHeight="1" spans="1:8">
      <c r="A37" s="17">
        <v>34</v>
      </c>
      <c r="B37" s="17" t="s">
        <v>40</v>
      </c>
      <c r="C37" s="18" t="s">
        <v>81</v>
      </c>
      <c r="D37" s="18" t="s">
        <v>82</v>
      </c>
      <c r="E37" s="19" t="str">
        <f>_xlfn.DISPIMG("ID_08C8BF82A600448CA5790A1DE69D8530",1)</f>
        <v>=DISPIMG("ID_08C8BF82A600448CA5790A1DE69D8530",1)</v>
      </c>
      <c r="F37" s="17">
        <v>920</v>
      </c>
      <c r="G37" s="17" t="s">
        <v>83</v>
      </c>
      <c r="H37" s="18"/>
    </row>
    <row r="38" s="4" customFormat="1" ht="80" customHeight="1" spans="1:8">
      <c r="A38" s="17">
        <v>35</v>
      </c>
      <c r="B38" s="17" t="s">
        <v>84</v>
      </c>
      <c r="C38" s="18" t="s">
        <v>85</v>
      </c>
      <c r="D38" s="18" t="s">
        <v>86</v>
      </c>
      <c r="E38" s="19" t="str">
        <f>_xlfn.DISPIMG("ID_028E8FEF95EA4EC7918E59A943EF3570",1)</f>
        <v>=DISPIMG("ID_028E8FEF95EA4EC7918E59A943EF3570",1)</v>
      </c>
      <c r="F38" s="17">
        <v>3</v>
      </c>
      <c r="G38" s="17" t="s">
        <v>32</v>
      </c>
      <c r="H38" s="17"/>
    </row>
    <row r="39" s="4" customFormat="1" ht="80" customHeight="1" spans="1:8">
      <c r="A39" s="17">
        <v>36</v>
      </c>
      <c r="B39" s="17" t="s">
        <v>84</v>
      </c>
      <c r="C39" s="18" t="s">
        <v>87</v>
      </c>
      <c r="D39" s="18" t="s">
        <v>88</v>
      </c>
      <c r="E39" s="19" t="str">
        <f>_xlfn.DISPIMG("ID_C5D60919F0C7460FA28F9969DA756B51",1)</f>
        <v>=DISPIMG("ID_C5D60919F0C7460FA28F9969DA756B51",1)</v>
      </c>
      <c r="F39" s="17">
        <v>2</v>
      </c>
      <c r="G39" s="17" t="s">
        <v>89</v>
      </c>
      <c r="H39" s="17"/>
    </row>
    <row r="40" s="4" customFormat="1" ht="80" customHeight="1" spans="1:8">
      <c r="A40" s="17">
        <v>37</v>
      </c>
      <c r="B40" s="17" t="s">
        <v>84</v>
      </c>
      <c r="C40" s="18" t="s">
        <v>90</v>
      </c>
      <c r="D40" s="18" t="s">
        <v>91</v>
      </c>
      <c r="E40" s="19" t="str">
        <f>_xlfn.DISPIMG("ID_F22254C8C8494DD6928BCA57388EB985",1)</f>
        <v>=DISPIMG("ID_F22254C8C8494DD6928BCA57388EB985",1)</v>
      </c>
      <c r="F40" s="17">
        <v>2</v>
      </c>
      <c r="G40" s="17" t="s">
        <v>89</v>
      </c>
      <c r="H40" s="17"/>
    </row>
    <row r="41" ht="35" customHeight="1" spans="1:8">
      <c r="A41" s="17" t="s">
        <v>92</v>
      </c>
      <c r="B41" s="17"/>
      <c r="C41" s="17"/>
      <c r="D41" s="17"/>
      <c r="E41" s="17"/>
      <c r="F41" s="17"/>
      <c r="G41" s="17"/>
      <c r="H41" s="24"/>
    </row>
  </sheetData>
  <mergeCells count="3">
    <mergeCell ref="A1:H1"/>
    <mergeCell ref="A2:H2"/>
    <mergeCell ref="A41:G41"/>
  </mergeCells>
  <dataValidations count="1">
    <dataValidation type="list" allowBlank="1" showInputMessage="1" showErrorMessage="1" sqref="B$1:B$1048576">
      <formula1>"电子设备类,家具类,玩具类"</formula1>
    </dataValidation>
  </dataValidations>
  <pageMargins left="0.75" right="0.75" top="1" bottom="0.0388888888888889" header="0.5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我非洋葱为何流泪！</cp:lastModifiedBy>
  <dcterms:created xsi:type="dcterms:W3CDTF">2023-03-15T11:46:00Z</dcterms:created>
  <cp:lastPrinted>2023-12-12T09:01:00Z</cp:lastPrinted>
  <dcterms:modified xsi:type="dcterms:W3CDTF">2025-08-04T09:46:28Z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5AC475C9BA47407EBAE4C5DC0D1ACC01_13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