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 activeTab="3"/>
  </bookViews>
  <sheets>
    <sheet name="信息中心汇总" sheetId="1" r:id="rId1"/>
    <sheet name="电子信息技术专业设备清单" sheetId="2" r:id="rId2"/>
    <sheet name="服务机人设备参数" sheetId="3" r:id="rId3"/>
    <sheet name="网络建设与运维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<sst xmlns="http://schemas.openxmlformats.org/spreadsheetml/2006/main" count="104">
  <si>
    <t>信息中心实训室建设设备清单</t>
  </si>
  <si>
    <t>序号</t>
  </si>
  <si>
    <t>实训中心名称</t>
  </si>
  <si>
    <t>金额</t>
  </si>
  <si>
    <t>备注</t>
  </si>
  <si>
    <t>电子信息技术专业实训设备</t>
  </si>
  <si>
    <t>服务机器人装调与维护实训设备</t>
  </si>
  <si>
    <t>网络建设与运维</t>
  </si>
  <si>
    <t>合计</t>
  </si>
  <si>
    <t>电子信息技术专业设备清单</t>
  </si>
  <si>
    <t>设备名称</t>
  </si>
  <si>
    <t>预算单价（元）</t>
  </si>
  <si>
    <t>数量</t>
  </si>
  <si>
    <t>资金预算</t>
  </si>
  <si>
    <t>功能或要求</t>
  </si>
  <si>
    <t>光机电一体化实训考核装置</t>
  </si>
  <si>
    <t>满足2024年贵州省赛要求，同时满足机电一体化实训项目教学</t>
  </si>
  <si>
    <t>附件1</t>
  </si>
  <si>
    <t>ESP32-B3开发板</t>
  </si>
  <si>
    <t>满足电子信息技术实训项目教学和训练</t>
  </si>
  <si>
    <t>附件2</t>
  </si>
  <si>
    <t>30台计算机</t>
  </si>
  <si>
    <t>满足电子信息技术实训项目教学</t>
  </si>
  <si>
    <t>附件3</t>
  </si>
  <si>
    <t>30台数字电源稳压器</t>
  </si>
  <si>
    <t>附件4</t>
  </si>
  <si>
    <t>30台数字双踪示波器</t>
  </si>
  <si>
    <t>附件5</t>
  </si>
  <si>
    <t>2.服务机人设备参数主要设备详细参数</t>
  </si>
  <si>
    <t>名称</t>
  </si>
  <si>
    <t>规格参数</t>
  </si>
  <si>
    <t>技术功能描述</t>
  </si>
  <si>
    <t>配置数量</t>
  </si>
  <si>
    <t>说明</t>
  </si>
  <si>
    <t>服务机器人框架</t>
  </si>
  <si>
    <t>设备外形尺寸：580*500*950mm</t>
  </si>
  <si>
    <t xml:space="preserve">材质：铝合金板（数控加工板、二层）、钣金喷塑，塑料外壳；
</t>
  </si>
  <si>
    <t>激光雷达</t>
  </si>
  <si>
    <t>探测范围30m</t>
  </si>
  <si>
    <t>类型:远距离;测距原理:TOF测距;扫描角度: 360°;测量角度精度: 0.09°~0.22°可调;采样频率: 20000次/s;扫描频率: 5~12Hz可调;抗环境光强度: 100KLuX;
通信速率: 512000bps;测量半径: 30m;光源: 905nm激光;最小测量距离: 5cm;防水防尘: IP65;电源: 5V;驱动方式: 直流有刷电机;Windows支持: 提供Windows上位机;ROS支持: ROS1和ROS2;通信接口: 标准异步串口(UART)；串口转USB另配；说明：用于2定位探测</t>
  </si>
  <si>
    <t>超声波传感器</t>
  </si>
  <si>
    <t>2-300cm
大FOV角度 30-60º</t>
  </si>
  <si>
    <t>材质：聚合物；黑色；输出型号类别：数字传感器；工作原理：电容式传感器；适用场景：避障，测距；传感器类别：超声波传感器；重量：约10g；工作电流：1A；工作电压：12V；控制方式：RS485控制；分辨率：1MM精度:1+(S*0.3%)cm，运行稳定可靠；盲区：&lt;2cm；探测量程：2~300cm；测量角度：30~60°；防护等级：IP67；防水探头: 防水、防尘、防油、仿腐、高防护；</t>
  </si>
  <si>
    <t>轮毂电机</t>
  </si>
  <si>
    <t>24V/4Nm</t>
  </si>
  <si>
    <t>产品名称：机器人轮毂伺服电机；额定电压：24VDC；额定输出功率：250W；额定转矩：4N.m；瞬间最大转矩：12N.m；
额定转速：500RPM；额定最高转速：560RPM；额定相电流：10A；瞬间最大电流：30A；极对数：15对极；编码器线：4096线；轮胎形式：橡胶花纹；刹车方式：电刹车；防护等级：65；建议负载：小于100KG(双轮)；说明：高精度、低速度内置4096线编码器</t>
  </si>
  <si>
    <t>便携式显示屏</t>
  </si>
  <si>
    <t>10.1寸安卓屏</t>
  </si>
  <si>
    <t>WIFI+4G版；电源：含电源；外壳：带壳；主频：4核1.6Ghz；内存/存储：2G/8G；分辨率：1280*800；亮度：450cd/m2；接口参数电源:1路 DC5.5*2.1MM
USB: 4路HOST， 1路DEVICE；串口: 4路RS232，2路RS485 接口；SIM卡: 1路；音频接口:1路MIC，2路SPK接口；DMI接口: 1路；百兆以太网口:1路 10/100Mbps
GPIO 接口:4路；蓝牙/wifi接口:1路，AP6212蓝牙、wifi二合一；TF: 1路；4G 天线接口:1路(选配)；GPS天线:1路(选配)；天线: WiFi，GPS(选配)，4G(选配)按键:1个，flash按键(用于烧写)；LED:2个，电源指示灯和心跳灯；安装孔:搭配使用4个固定螺丝(选配)；</t>
  </si>
  <si>
    <t>伺服驱动器</t>
  </si>
  <si>
    <t>24V/250W</t>
  </si>
  <si>
    <t>名称：轮毂伺服电机驱动器；工作电压：24V-48VDC；输出电流：均值15A 峰值30A；控制方式：CANopen.RS485；适配电机：常规款轮毂伺服电机；工作环境温度:0~50℃；使用环境：最高环境湿度:90% Rh(无结露)；存储温度:-10~70℃；振动:10~55Hz/0.15mm；</t>
  </si>
  <si>
    <t>直流电源转换器</t>
  </si>
  <si>
    <t>输入24V,输出12V/6A</t>
  </si>
  <si>
    <t>材质：压铸铝壳；转 换 效 率：&gt;93%；防护等级：IP67；使用环境：环境温度 -20℃ ~80℃；输出电压：24V、12V；</t>
  </si>
  <si>
    <t>输入24V,输出20/2A</t>
  </si>
  <si>
    <t>工控主机</t>
  </si>
  <si>
    <t>I5工控机</t>
  </si>
  <si>
    <t>CPU：ntel酷睿i5-8260U 四核八线程；显卡：Intel UHD Graphics 620；内存：8G DDR4；硬盘：256G M.2固态；尺寸：193.9mm(长)*127(宽)*57.2mm(高)
接口： COM串囗*2+网囗*2+USB3.0*4+USB2.0*4+HDMI*1 + VGA*1；</t>
  </si>
  <si>
    <t>深度相机</t>
  </si>
  <si>
    <t>分辨率：1280X720
深度范围：0.25-2.5米</t>
  </si>
  <si>
    <t>测距原理：双目结构光(红外投影)；深度范围：0.25-2.5m；精度：lm:土5mm；最高分辨率@帧率：USB3.0:1280x800@ 30fps；近距离人眼保护：支持：
数据协议：OpenN12.0；最高分辨率@帧率：USB3.0:1920x1080 @ 30fps640x480 @ 60fps；数据协议：通用免驱UVC；工作环境：室内/户外；数据与供电接口：UsB3.0 TypeC；麦克风数据协议：无麦克风设备；泛光灯优化深度图像：有；功耗：&lt;2.2W；安全性：Classl激光；</t>
  </si>
  <si>
    <t>摄像头</t>
  </si>
  <si>
    <t>1080P_2.8mm ；200W</t>
  </si>
  <si>
    <t>1080P_2.8mm无畸变(100度)；存储类型：硬盘；最大分辨率：1080;驱动：免驱动；颜色分类： 1080P_2.8mm无畸变;网络连接方式：有线连接;感光元件类型：CMOS ；sensor规格: 1/2.7英寸CMOS；硬件: 工业级高清 200 万像素；供电方式：USB；工作电流：150-200mA；动态范围：69dB；信噪比: 39dB；工作电压: 5V；图像处理：自动曝光/自动增益/自动白平衡；图像控制：饱和度控制/锐度控制/亮度控制/对比度控制/伽码控制/白平衡；支持系统：WindowsXP、Vista、win7、win8、win10Linux，UduntuAndroid4.0(安卓)以上MAC OS树莓派。</t>
  </si>
  <si>
    <t>姿态角度陀螺仪</t>
  </si>
  <si>
    <t>九轴控姿态角度陀螺仪</t>
  </si>
  <si>
    <t>ROS2机器人，九轴ARHS姿态传感器，MEMS磁力计USB；稳定角度输出，航向角:0.5°RMS，姿态:0.1°RMS；陀螺仪自动校准技术；陀螺仪零偏、加速度校准、磁力计校准；内部集成姿态解算器；串口TTL，12C通讯接口；360°稳定连续的角度输出；含气压计，可测量高度；
可接受符合NMEA-0183标准的串口GPS数据形成GPS-IMU组合导航单元。</t>
  </si>
  <si>
    <t>语音传感器</t>
  </si>
  <si>
    <t>语音识别</t>
  </si>
  <si>
    <t>PCB 尺寸：直径85mm；灵敏度：-38dBV/P ；信噪比：65dB；工作电流：330mA；待机电流：120mA；麦克风：SPH1642HT5H-1；硅麦：6颗；声源定位角度分辨率：1°；声源定位角度精度：士 10°(良好的低噪声、低回音环境下)；拾音距离：3.5m；角度范围：360°；音频降噪：支持；回声消除：支持；支持语言：普通话&amp;英语；词条识别限制：词条数量不限，字数限制10个字；结合机器人：支持，可实现语音导航、语音控制运动；linux开发：提供完整SDK例程，可实现离线命令词识别，返回识别结果、醒角度、音频等等；讯飞语音云服务：支持；</t>
  </si>
  <si>
    <t>扬声器</t>
  </si>
  <si>
    <t>5W</t>
  </si>
  <si>
    <t>蓝牙无线小音箱
功能：插卡 重低音立体声
供电方式：内置锂电池外壳
材质：塑料；
连接方式：3.5MM音频插口,蓝牙；
尺寸：84x84x63mm；
是否支持APP：是；
播放时长：20小时；
喇叭单元：单喇叭；</t>
  </si>
  <si>
    <t>2套，每套128000元</t>
  </si>
  <si>
    <t>产品名称</t>
  </si>
  <si>
    <t>中文描述</t>
  </si>
  <si>
    <t>产品描述</t>
  </si>
  <si>
    <t>用户价</t>
  </si>
  <si>
    <t>价格</t>
  </si>
  <si>
    <t>三层交换机</t>
  </si>
  <si>
    <t>CS6200-28X-Pro</t>
  </si>
  <si>
    <t>1、整机端口：≥24个10/100/1000Mbps电口，≥4个SFP光口,≥4个10G SFP+ 光口 ,USB2.0接口≥1个；交换容量≥590Gbps，包转发率≥220Mpps，MAC 地址表≥16K
2、支持IP ACL、MAC ACL、IP-MAC ACL；ACL支持基于源/目的IP地址、源/目的MAC地址、IP协议类型、TCP/UDP端口号、IP Precendence、时间范围、ToS对数据进行过滤；
3、支持交换虚拟化技术，提供有资质的第三方专业机构出具的虚拟化功能测试报告；
4、支持静态、RIP、OSPF、BGP4等路由协议；支持BFD，能够实现路由快速收敛。
5、主控引擎支持抓包功能。支持将抓到的报文存在flash中，以便后续导出事后分析。要求提供国家权威专业机构测试报告；
6、IPv4组播支持：受控组播，组播vlan，IGMP Snooping，IGMP Query，IGMP v1 v2 v3；IPv6组播支持：受控组播，组播vlan，MLD v1/v2，MLD v1/v2 Snooping；支持IPv6 ND snooping、IPv6 Telnet、IPv6 Syslog、IPv6 FTP/TFTP、SNMP over IPv6、HTTP over IPv6；支持IPv6 host及基于ipv6的网管功能；支持IPv6 ACL和SAVI；支持防范ARP攻击，防止被大流量ARP攻击占满表项；支持ARP更新保护功能，打开或者关闭ARP学习的功能；
7、提供不少于三年原厂售后服务；</t>
  </si>
  <si>
    <t>防火墙</t>
  </si>
  <si>
    <t>DCFW-1800E-N3002-Pro</t>
  </si>
  <si>
    <t>1、要求提供≥9个千兆电口；USB接口 ≥1个,用于外接移动硬盘存储日志，系统升级；
2、防火墙吞吐量≥2Gbps ；最大并发会话数≥20万；每秒新建会话数≥20000条；最大IPSEC VPN隧道数≥512条；SSL VPN用户支持≥128个并发用户；
3、支持NAT full cone模式,支持NAT的端口扩展技术, 支持多对多的NAT，且公网地址池可选择逐一使用和同时使用两种模式.；支持OSPF、OSPFv3、BGP、BGP+、RIPv1/v2、RIPng（动态路由协议非透传）支持策略路由、支持ISP路由并内置多运营商路由表；可抵御DNS Query Flood、Synflood、udpflood、icmpflood、ping of death、smurf、winnuke、等攻击，会话控制(基于源/目的/Service)，基于安全区段和Profile的安全防护；
4、支持将任意接口数据完全镜像到设备自身的其余接口，用于抓包分析。
5、支持出站就近负载均衡技术，可动态探测链路响应速度并选择最优链路进行转发
6、支持链路ping、应用端口等方式探测服务器状态；
7、支持不少于10个配置文件并存，并支持配置回滚
8、支持2000万以上分类web页面库，且支持自定义URL分类过滤 ;配置不少于一年应用特征库升级许可；
9、提供不少于三年原厂售后服务；</t>
  </si>
  <si>
    <t>无线控制器AC</t>
  </si>
  <si>
    <t>DCWS-6028-Pro</t>
  </si>
  <si>
    <t>1、为独立的盒式AC形态，支持对所有AP(a/b/g/n/ac)进行统一管理。
2、具备交换路由功能，支持基于ASIC芯片的二层交换和三层交换功能，支持基于ASIC芯片的ACL和QoS控制功能。支持双 image功能，主用image损坏时备份image可以启动；AC和AP之间的管理支持CAPWAP协议；
3、交换容量≥256Gbps， IPv4、IPv6包转发速率≥96Mpps；最大支持≥72个 AP管理。
4、千兆电口≥24个，万兆SFP+光口≥4个；
5、支持频谱分析功能，实现对2.4G的频谱分析功能，能识别微波炉、无绳电话、蓝牙、单音多音干扰等非wifi干扰；支持Portal和MAC双因子认证，即同一个SSID下部分终端采用Portal认证方式，部分终端采用MAC认证方式；支持WAPI的加解密功能、支持WAPI认证方式；支持AP向AC注册的如下安全接入方法：支持AP mac地址的认证；支持AP口令密码的认证；支持AP、AC双向数字证书的认证；
6、支持Static Routing，RIPv1/v2、OSPF、BGP；
7、提供不少于三年原厂售后服务；为保障产品使用的高效性、兼容性，要求与云服务实训平台同一品牌；</t>
  </si>
  <si>
    <t>无线AP供电模块</t>
  </si>
  <si>
    <t>DCWL-PoEINJ-G+</t>
  </si>
  <si>
    <t>1、10/100/1000Mbps单端口802.3at PoE模块，最高输出功率为30W；
2、提供不少于三年原厂售后服务；</t>
  </si>
  <si>
    <t>云服务实训平台</t>
  </si>
  <si>
    <t>DCC-CRL1000（R2.0）</t>
  </si>
  <si>
    <t>1、标准x86架构，2U主机箱，机架式；千兆电口≥4个；USB≥4个；
2、内存≥64GB；硬盘≥2个512GB SSD，支持RAID功能；
3、支持多用户，多租户同时登录操作；平台系统支持无人值守自动化部署安装； 内置Centos7、Centos8、win2019、redhat8、debian等虚拟机模板；
4、支持界面一键关机，一键重启，同时平台内置系统还原功能，可以通过web页面操作还原系统到出厂状态，还原过程中不需要借助其他任何外部存储设备；
5、系统自带运维客户端虚拟机，可以通过接口命令行操作以屏幕文本方式输出系统状态，包括系统的用户，虚拟机，网络，存储等等；提供虚拟机的备份、快照、还原等备份机制；
6、对CPU、内存、网络、磁盘等资源监控功能；支持对象存储功能，每个用户提供独立的网盘空间，具备文件的上传，存储，下载功能；采用KVM虚拟化技术，QEMU-KVM版本2.3.0及以上；
7、支持虚拟机实例批量生成功能，提供批量(至少5个)生成虚拟机；支持虚拟机实例批量启动或关闭功能；
8、虚拟机实例批量“秒级”启动，20台虚拟机(win2019\2CPU\2GBMEM\40GBHDD)不大于30秒内启动完成。
9、系统支持同时启动不小于20台虚拟机实例；支持VLAN虚拟化网络，支持虚拟机同时接入多个虚拟化网络；支持IPv6网络；系统支持创建云硬盘，支持云硬盘动态接入虚拟机。
10、提供不少于三年原厂售后服务；</t>
  </si>
  <si>
    <t>ARM架构服务器</t>
  </si>
  <si>
    <t>R522</t>
  </si>
  <si>
    <t xml:space="preserve">1、国产处理器架构；配置≥2颗处理器，主频≥2.6GHz，核数≥32核；
2、内存类型：ECC DDR4 RDIMM内存插槽，内存槽位：≥16个；内存配置容量：≥64GB,频率≥2666MT/s；
3、存储:硬盘类型：支持热插拔SAS/SATA/SSD硬盘；硬盘扩展能力：可扩展≥27个2.5寸硬盘SAS/SATA硬盘；硬盘配置：≥2块480G SATA SSD硬盘；配置磁盘阵列卡，缓存≥2G，支持RAID 0、1、5、6、10、50、60，含超级电容；
4、支持国产化软件系统实训对接功能，满足国产数据库实训、国产系统实训、国产中间件实训等场景。
5、网口：配置≥4*GE电口；、I/O扩展：PCI-E I/O插槽总数：≥8个；
6、电源:配置冗余电源，电源功率≥900W；
7、风扇:冗余风扇,支持单风扇失效；
8、具备带外故障检测功能，不依赖于OS，对硬件故障如CPU故障、内存故障、PCIe设备故障、硬盘故障进行检测和预告警；
</t>
  </si>
  <si>
    <t>ARM架构PC</t>
  </si>
  <si>
    <t>D526-2</t>
  </si>
  <si>
    <t xml:space="preserve">1、国产处理器架构，主频≥2.3GHz，核心数≥8核；
2、内存：配置≥1条8GB DDR4内存，双通道最大支持32GB；
3、硬盘：配置≥256G NVME SSD硬盘，可支持扩展HDD；
4、显卡：配置独立显卡，显存≥2GB；显示器≥23.8英寸；
5、支持满足网络实训设备操作配置需求，通过ARM架构实训工作站平台，完成交换、路由、无线、安全等网络设备的配置实训操作；
6、网口：配置≥1个千兆RJ45网口；电源：配置≥200W电源；插槽：需提供≥2个PCIE X8插槽、1个PCIE X1插槽、1个M.2 WIFI插槽；
7、接口：接口≥1个HDMI，1个VGA，1个串口，USB 2.0≥4个，USB 3.0≥4个，USB Type-A超级快充接口≥1个；
8、配件：标配USB有线键鼠套装尺寸：机箱尺寸≤ 14L。
   </t>
  </si>
  <si>
    <t>其他</t>
  </si>
  <si>
    <t>配件</t>
  </si>
  <si>
    <t>设备连接耗材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</si>
</sst>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\¥#,##0_);[Red]\(\¥#,##0\)"/>
    <numFmt numFmtId="177" formatCode="_ [$￥-804]* #,##0_ ;_ [$￥-804]* \-#,##0_ ;_ [$￥-804]* &quot;-&quot;??_ ;_ @_ "/>
    <numFmt numFmtId="178" formatCode="0.00_);[Red]\(0.00\)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/>
    <xf numFmtId="0" fontId="14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28" borderId="10" applyNumberFormat="0" applyAlignment="0" applyProtection="0">
      <alignment vertical="center"/>
    </xf>
    <xf numFmtId="0" fontId="30" fillId="28" borderId="5" applyNumberFormat="0" applyAlignment="0" applyProtection="0">
      <alignment vertical="center"/>
    </xf>
    <xf numFmtId="0" fontId="33" fillId="33" borderId="1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177" fontId="28" fillId="0" borderId="0"/>
    <xf numFmtId="0" fontId="0" fillId="0" borderId="0">
      <alignment vertical="center"/>
    </xf>
    <xf numFmtId="0" fontId="28" fillId="0" borderId="0"/>
    <xf numFmtId="0" fontId="28" fillId="0" borderId="0"/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2" borderId="1" xfId="52" applyFont="1" applyFill="1" applyBorder="1" applyAlignment="1">
      <alignment horizontal="center" vertical="center" wrapText="1"/>
    </xf>
    <xf numFmtId="49" fontId="2" fillId="2" borderId="1" xfId="52" applyNumberFormat="1" applyFont="1" applyFill="1" applyBorder="1" applyAlignment="1">
      <alignment horizontal="left" vertical="top" wrapText="1"/>
    </xf>
    <xf numFmtId="176" fontId="4" fillId="0" borderId="1" xfId="50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2" fillId="0" borderId="1" xfId="9" applyFont="1" applyBorder="1" applyAlignment="1">
      <alignment horizontal="left" vertical="top" wrapText="1"/>
    </xf>
    <xf numFmtId="0" fontId="2" fillId="0" borderId="1" xfId="53" applyFont="1" applyBorder="1" applyAlignment="1">
      <alignment horizontal="left" vertical="top" wrapText="1"/>
    </xf>
    <xf numFmtId="0" fontId="2" fillId="0" borderId="1" xfId="52" applyFont="1" applyBorder="1" applyAlignment="1">
      <alignment horizontal="center" vertical="center" wrapText="1"/>
    </xf>
    <xf numFmtId="49" fontId="2" fillId="0" borderId="1" xfId="52" applyNumberFormat="1" applyFont="1" applyBorder="1" applyAlignment="1">
      <alignment horizontal="left" vertical="center" wrapText="1"/>
    </xf>
    <xf numFmtId="49" fontId="2" fillId="0" borderId="1" xfId="52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176" fontId="4" fillId="3" borderId="1" xfId="5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 2 2 2 2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神州数码网络企业网产品价格总表20050718-ABC&amp;SC 2" xfId="50"/>
    <cellStyle name="常规 3" xfId="51"/>
    <cellStyle name="常规_神州数码网络企业网产品价格总表-20070201" xfId="52"/>
    <cellStyle name="常规_神州数码网络企业网产品价格总表20050718-ABC&amp;SC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selection activeCell="G8" sqref="G8"/>
    </sheetView>
  </sheetViews>
  <sheetFormatPr defaultColWidth="9" defaultRowHeight="13.5" outlineLevelRow="7" outlineLevelCol="3"/>
  <cols>
    <col min="2" max="2" width="43.25" customWidth="1"/>
    <col min="3" max="3" width="19.375" customWidth="1"/>
  </cols>
  <sheetData>
    <row r="1" ht="22.5" spans="1:4">
      <c r="A1" s="35" t="s">
        <v>0</v>
      </c>
      <c r="B1" s="35"/>
      <c r="C1" s="35"/>
      <c r="D1" s="35"/>
    </row>
    <row r="2" ht="18.75" spans="1:4">
      <c r="A2" s="36" t="s">
        <v>1</v>
      </c>
      <c r="B2" s="36" t="s">
        <v>2</v>
      </c>
      <c r="C2" s="37" t="s">
        <v>3</v>
      </c>
      <c r="D2" s="37" t="s">
        <v>4</v>
      </c>
    </row>
    <row r="3" ht="18.75" spans="1:4">
      <c r="A3" s="36">
        <v>1</v>
      </c>
      <c r="B3" s="36" t="s">
        <v>5</v>
      </c>
      <c r="C3" s="37">
        <f>电子信息技术专业设备清单!E8</f>
        <v>478400</v>
      </c>
      <c r="D3" s="4"/>
    </row>
    <row r="4" ht="18.75" spans="1:4">
      <c r="A4" s="36">
        <v>2</v>
      </c>
      <c r="B4" s="36" t="s">
        <v>6</v>
      </c>
      <c r="C4" s="37">
        <f>服务机人设备参数!E18</f>
        <v>256000</v>
      </c>
      <c r="D4" s="4"/>
    </row>
    <row r="5" ht="18.75" spans="1:4">
      <c r="A5" s="36">
        <v>3</v>
      </c>
      <c r="B5" s="36" t="s">
        <v>7</v>
      </c>
      <c r="C5" s="37">
        <f>网络建设与运维!G11</f>
        <v>375600</v>
      </c>
      <c r="D5" s="4"/>
    </row>
    <row r="6" ht="18.75" spans="1:4">
      <c r="A6" s="36">
        <v>4</v>
      </c>
      <c r="B6" s="36"/>
      <c r="C6" s="37"/>
      <c r="D6" s="4"/>
    </row>
    <row r="7" ht="18.75" spans="1:4">
      <c r="A7" s="36">
        <v>5</v>
      </c>
      <c r="B7" s="36"/>
      <c r="C7" s="37"/>
      <c r="D7" s="4"/>
    </row>
    <row r="8" ht="18.75" spans="1:4">
      <c r="A8" s="38"/>
      <c r="B8" s="36" t="s">
        <v>8</v>
      </c>
      <c r="C8" s="37">
        <f>SUM(C3:C7)</f>
        <v>1110000</v>
      </c>
      <c r="D8" s="38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G5" sqref="G5"/>
    </sheetView>
  </sheetViews>
  <sheetFormatPr defaultColWidth="9" defaultRowHeight="13.5" outlineLevelRow="7" outlineLevelCol="6"/>
  <cols>
    <col min="2" max="2" width="12.75" customWidth="1"/>
    <col min="6" max="6" width="29.625" style="27" customWidth="1"/>
  </cols>
  <sheetData>
    <row r="1" ht="49" customHeight="1" spans="1:7">
      <c r="A1" s="28" t="s">
        <v>9</v>
      </c>
      <c r="B1" s="28"/>
      <c r="C1" s="28"/>
      <c r="D1" s="28"/>
      <c r="E1" s="28"/>
      <c r="F1" s="29"/>
      <c r="G1" s="28"/>
    </row>
    <row r="2" ht="72" customHeight="1" spans="1:7">
      <c r="A2" s="30" t="s">
        <v>1</v>
      </c>
      <c r="B2" s="30" t="s">
        <v>10</v>
      </c>
      <c r="C2" s="31" t="s">
        <v>11</v>
      </c>
      <c r="D2" s="30" t="s">
        <v>12</v>
      </c>
      <c r="E2" s="30" t="s">
        <v>13</v>
      </c>
      <c r="F2" s="31" t="s">
        <v>14</v>
      </c>
      <c r="G2" s="30" t="s">
        <v>4</v>
      </c>
    </row>
    <row r="3" ht="72" customHeight="1" spans="1:7">
      <c r="A3" s="30">
        <v>1</v>
      </c>
      <c r="B3" s="31" t="s">
        <v>15</v>
      </c>
      <c r="C3" s="31">
        <v>65000</v>
      </c>
      <c r="D3" s="31">
        <v>4</v>
      </c>
      <c r="E3" s="30">
        <v>260000</v>
      </c>
      <c r="F3" s="31" t="s">
        <v>16</v>
      </c>
      <c r="G3" s="30" t="s">
        <v>17</v>
      </c>
    </row>
    <row r="4" ht="72" customHeight="1" spans="1:7">
      <c r="A4" s="30">
        <v>2</v>
      </c>
      <c r="B4" s="31" t="s">
        <v>18</v>
      </c>
      <c r="C4" s="31">
        <v>300</v>
      </c>
      <c r="D4" s="31">
        <v>10</v>
      </c>
      <c r="E4" s="30">
        <v>3000</v>
      </c>
      <c r="F4" s="31" t="s">
        <v>19</v>
      </c>
      <c r="G4" s="30" t="s">
        <v>20</v>
      </c>
    </row>
    <row r="5" ht="72" customHeight="1" spans="1:7">
      <c r="A5" s="30">
        <v>3</v>
      </c>
      <c r="B5" s="30" t="s">
        <v>21</v>
      </c>
      <c r="C5" s="30">
        <v>4900</v>
      </c>
      <c r="D5" s="30">
        <v>30</v>
      </c>
      <c r="E5" s="30">
        <v>147000</v>
      </c>
      <c r="F5" s="31" t="s">
        <v>22</v>
      </c>
      <c r="G5" s="30" t="s">
        <v>23</v>
      </c>
    </row>
    <row r="6" ht="72" customHeight="1" spans="1:7">
      <c r="A6" s="30">
        <v>4</v>
      </c>
      <c r="B6" s="30" t="s">
        <v>24</v>
      </c>
      <c r="C6" s="30">
        <v>280</v>
      </c>
      <c r="D6" s="30">
        <v>30</v>
      </c>
      <c r="E6" s="30">
        <v>8400</v>
      </c>
      <c r="F6" s="31" t="s">
        <v>22</v>
      </c>
      <c r="G6" s="30" t="s">
        <v>25</v>
      </c>
    </row>
    <row r="7" ht="72" customHeight="1" spans="1:7">
      <c r="A7" s="30">
        <v>5</v>
      </c>
      <c r="B7" s="30" t="s">
        <v>26</v>
      </c>
      <c r="C7" s="30">
        <v>2000</v>
      </c>
      <c r="D7" s="30">
        <v>30</v>
      </c>
      <c r="E7" s="30">
        <v>60000</v>
      </c>
      <c r="F7" s="31" t="s">
        <v>22</v>
      </c>
      <c r="G7" s="30" t="s">
        <v>27</v>
      </c>
    </row>
    <row r="8" ht="72" customHeight="1" spans="1:7">
      <c r="A8" s="32"/>
      <c r="B8" s="33" t="s">
        <v>8</v>
      </c>
      <c r="C8" s="33"/>
      <c r="D8" s="33"/>
      <c r="E8" s="33">
        <f>SUM(E3:E7)</f>
        <v>478400</v>
      </c>
      <c r="F8" s="34"/>
      <c r="G8" s="32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workbookViewId="0">
      <selection activeCell="D17" sqref="D17"/>
    </sheetView>
  </sheetViews>
  <sheetFormatPr defaultColWidth="9" defaultRowHeight="13.5" outlineLevelCol="5"/>
  <cols>
    <col min="1" max="1" width="4.875" style="16" customWidth="1"/>
    <col min="2" max="2" width="9.25" style="16" customWidth="1"/>
    <col min="3" max="3" width="13.5" style="16" customWidth="1"/>
    <col min="4" max="4" width="88.125" style="16" customWidth="1"/>
    <col min="5" max="5" width="7.375" style="17" customWidth="1"/>
    <col min="6" max="6" width="4.25" style="18" customWidth="1"/>
    <col min="7" max="16384" width="9" style="1"/>
  </cols>
  <sheetData>
    <row r="1" ht="18.75" spans="1:5">
      <c r="A1" s="19" t="s">
        <v>28</v>
      </c>
      <c r="B1" s="19"/>
      <c r="C1" s="19"/>
      <c r="D1" s="19"/>
      <c r="E1" s="19"/>
    </row>
    <row r="2" s="1" customFormat="1" ht="28.5" spans="1:6">
      <c r="A2" s="20" t="s">
        <v>1</v>
      </c>
      <c r="B2" s="20" t="s">
        <v>29</v>
      </c>
      <c r="C2" s="20" t="s">
        <v>30</v>
      </c>
      <c r="D2" s="20" t="s">
        <v>31</v>
      </c>
      <c r="E2" s="20" t="s">
        <v>32</v>
      </c>
      <c r="F2" s="20" t="s">
        <v>33</v>
      </c>
    </row>
    <row r="3" s="1" customFormat="1" ht="62" customHeight="1" spans="1:6">
      <c r="A3" s="21">
        <v>1</v>
      </c>
      <c r="B3" s="21" t="s">
        <v>34</v>
      </c>
      <c r="C3" s="21" t="s">
        <v>35</v>
      </c>
      <c r="D3" s="22" t="s">
        <v>36</v>
      </c>
      <c r="E3" s="23">
        <v>1</v>
      </c>
      <c r="F3" s="24"/>
    </row>
    <row r="4" s="1" customFormat="1" ht="67.5" spans="1:6">
      <c r="A4" s="21">
        <v>2</v>
      </c>
      <c r="B4" s="21" t="s">
        <v>37</v>
      </c>
      <c r="C4" s="21" t="s">
        <v>38</v>
      </c>
      <c r="D4" s="22" t="s">
        <v>39</v>
      </c>
      <c r="E4" s="23">
        <v>1</v>
      </c>
      <c r="F4" s="24"/>
    </row>
    <row r="5" s="1" customFormat="1" spans="1:6">
      <c r="A5" s="21">
        <v>3</v>
      </c>
      <c r="B5" s="21" t="s">
        <v>40</v>
      </c>
      <c r="C5" s="21" t="s">
        <v>41</v>
      </c>
      <c r="D5" s="24" t="s">
        <v>42</v>
      </c>
      <c r="E5" s="23">
        <v>2</v>
      </c>
      <c r="F5" s="24"/>
    </row>
    <row r="6" s="1" customFormat="1" ht="80" customHeight="1" spans="1:6">
      <c r="A6" s="21"/>
      <c r="B6" s="21"/>
      <c r="C6" s="21"/>
      <c r="D6" s="24"/>
      <c r="E6" s="23"/>
      <c r="F6" s="24"/>
    </row>
    <row r="7" s="1" customFormat="1" ht="67.5" spans="1:6">
      <c r="A7" s="21">
        <v>4</v>
      </c>
      <c r="B7" s="21" t="s">
        <v>43</v>
      </c>
      <c r="C7" s="21" t="s">
        <v>44</v>
      </c>
      <c r="D7" s="22" t="s">
        <v>45</v>
      </c>
      <c r="E7" s="23">
        <v>2</v>
      </c>
      <c r="F7" s="24"/>
    </row>
    <row r="8" s="1" customFormat="1" ht="94.5" spans="1:6">
      <c r="A8" s="21">
        <v>5</v>
      </c>
      <c r="B8" s="21" t="s">
        <v>46</v>
      </c>
      <c r="C8" s="21" t="s">
        <v>47</v>
      </c>
      <c r="D8" s="22" t="s">
        <v>48</v>
      </c>
      <c r="E8" s="23">
        <v>1</v>
      </c>
      <c r="F8" s="24"/>
    </row>
    <row r="9" s="1" customFormat="1" ht="40.5" spans="1:6">
      <c r="A9" s="21">
        <v>6</v>
      </c>
      <c r="B9" s="21" t="s">
        <v>49</v>
      </c>
      <c r="C9" s="21" t="s">
        <v>50</v>
      </c>
      <c r="D9" s="22" t="s">
        <v>51</v>
      </c>
      <c r="E9" s="23">
        <v>1</v>
      </c>
      <c r="F9" s="24"/>
    </row>
    <row r="10" s="1" customFormat="1" ht="28.5" spans="1:6">
      <c r="A10" s="21">
        <v>7</v>
      </c>
      <c r="B10" s="21" t="s">
        <v>52</v>
      </c>
      <c r="C10" s="21" t="s">
        <v>53</v>
      </c>
      <c r="D10" s="24" t="s">
        <v>54</v>
      </c>
      <c r="E10" s="23">
        <v>1</v>
      </c>
      <c r="F10" s="25"/>
    </row>
    <row r="11" s="1" customFormat="1" ht="28.5" spans="1:6">
      <c r="A11" s="21"/>
      <c r="B11" s="21"/>
      <c r="C11" s="21" t="s">
        <v>55</v>
      </c>
      <c r="D11" s="24"/>
      <c r="E11" s="23">
        <v>1</v>
      </c>
      <c r="F11" s="26"/>
    </row>
    <row r="12" s="1" customFormat="1" ht="40.5" spans="1:6">
      <c r="A12" s="21">
        <v>8</v>
      </c>
      <c r="B12" s="21" t="s">
        <v>56</v>
      </c>
      <c r="C12" s="21" t="s">
        <v>57</v>
      </c>
      <c r="D12" s="22" t="s">
        <v>58</v>
      </c>
      <c r="E12" s="23">
        <v>1</v>
      </c>
      <c r="F12" s="24"/>
    </row>
    <row r="13" s="1" customFormat="1" ht="67.5" spans="1:6">
      <c r="A13" s="21">
        <v>9</v>
      </c>
      <c r="B13" s="21" t="s">
        <v>59</v>
      </c>
      <c r="C13" s="22" t="s">
        <v>60</v>
      </c>
      <c r="D13" s="22" t="s">
        <v>61</v>
      </c>
      <c r="E13" s="23">
        <v>1</v>
      </c>
      <c r="F13" s="24"/>
    </row>
    <row r="14" s="1" customFormat="1" ht="81" spans="1:6">
      <c r="A14" s="21">
        <v>10</v>
      </c>
      <c r="B14" s="21" t="s">
        <v>62</v>
      </c>
      <c r="C14" s="22" t="s">
        <v>63</v>
      </c>
      <c r="D14" s="22" t="s">
        <v>64</v>
      </c>
      <c r="E14" s="23">
        <v>1</v>
      </c>
      <c r="F14" s="24"/>
    </row>
    <row r="15" s="1" customFormat="1" ht="54" spans="1:6">
      <c r="A15" s="21">
        <v>11</v>
      </c>
      <c r="B15" s="21" t="s">
        <v>65</v>
      </c>
      <c r="C15" s="21" t="s">
        <v>66</v>
      </c>
      <c r="D15" s="22" t="s">
        <v>67</v>
      </c>
      <c r="E15" s="23">
        <v>1</v>
      </c>
      <c r="F15" s="24"/>
    </row>
    <row r="16" s="1" customFormat="1" ht="81" spans="1:6">
      <c r="A16" s="21">
        <v>12</v>
      </c>
      <c r="B16" s="21" t="s">
        <v>68</v>
      </c>
      <c r="C16" s="21" t="s">
        <v>69</v>
      </c>
      <c r="D16" s="22" t="s">
        <v>70</v>
      </c>
      <c r="E16" s="23">
        <v>1</v>
      </c>
      <c r="F16" s="24"/>
    </row>
    <row r="17" s="1" customFormat="1" ht="121.5" spans="1:6">
      <c r="A17" s="21">
        <v>13</v>
      </c>
      <c r="B17" s="21" t="s">
        <v>71</v>
      </c>
      <c r="C17" s="21" t="s">
        <v>72</v>
      </c>
      <c r="D17" s="22" t="s">
        <v>73</v>
      </c>
      <c r="E17" s="23">
        <v>1</v>
      </c>
      <c r="F17" s="24"/>
    </row>
    <row r="18" spans="1:6">
      <c r="A18" s="22">
        <v>14</v>
      </c>
      <c r="B18" s="22" t="s">
        <v>8</v>
      </c>
      <c r="C18" s="22"/>
      <c r="D18" s="22" t="s">
        <v>74</v>
      </c>
      <c r="E18" s="23">
        <v>256000</v>
      </c>
      <c r="F18" s="24"/>
    </row>
  </sheetData>
  <mergeCells count="11">
    <mergeCell ref="A1:E1"/>
    <mergeCell ref="A5:A6"/>
    <mergeCell ref="A10:A11"/>
    <mergeCell ref="B5:B6"/>
    <mergeCell ref="B10:B11"/>
    <mergeCell ref="C5:C6"/>
    <mergeCell ref="D5:D6"/>
    <mergeCell ref="D10:D11"/>
    <mergeCell ref="E5:E6"/>
    <mergeCell ref="F5:F6"/>
    <mergeCell ref="F10:F1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tabSelected="1" topLeftCell="A3" workbookViewId="0">
      <selection activeCell="C3" sqref="C3"/>
    </sheetView>
  </sheetViews>
  <sheetFormatPr defaultColWidth="9" defaultRowHeight="13.5" outlineLevelCol="6"/>
  <cols>
    <col min="1" max="3" width="9" style="1"/>
    <col min="4" max="4" width="72.5" style="1" customWidth="1"/>
    <col min="5" max="5" width="9.25" style="1"/>
    <col min="6" max="6" width="9" style="1"/>
    <col min="7" max="7" width="9.25" style="1"/>
    <col min="8" max="16384" width="9" style="1"/>
  </cols>
  <sheetData>
    <row r="1" ht="35" customHeight="1" spans="1:7">
      <c r="A1" s="2" t="s">
        <v>7</v>
      </c>
      <c r="B1" s="2"/>
      <c r="C1" s="2"/>
      <c r="D1" s="2"/>
      <c r="E1" s="2"/>
      <c r="F1" s="2"/>
      <c r="G1" s="2"/>
    </row>
    <row r="2" s="1" customFormat="1" ht="16.5" spans="1:7">
      <c r="A2" s="3" t="s">
        <v>1</v>
      </c>
      <c r="B2" s="3" t="s">
        <v>75</v>
      </c>
      <c r="C2" s="3" t="s">
        <v>76</v>
      </c>
      <c r="D2" s="3" t="s">
        <v>77</v>
      </c>
      <c r="E2" s="3" t="s">
        <v>78</v>
      </c>
      <c r="F2" s="3" t="s">
        <v>12</v>
      </c>
      <c r="G2" s="3" t="s">
        <v>79</v>
      </c>
    </row>
    <row r="3" s="1" customFormat="1" ht="231" spans="1:7">
      <c r="A3" s="4">
        <v>1</v>
      </c>
      <c r="B3" s="3" t="s">
        <v>80</v>
      </c>
      <c r="C3" s="5" t="s">
        <v>81</v>
      </c>
      <c r="D3" s="6" t="s">
        <v>82</v>
      </c>
      <c r="E3" s="7">
        <v>19800</v>
      </c>
      <c r="F3" s="3">
        <v>1</v>
      </c>
      <c r="G3" s="7">
        <f t="shared" ref="G3:G9" si="0">E3*F3</f>
        <v>19800</v>
      </c>
    </row>
    <row r="4" s="1" customFormat="1" ht="247.5" spans="1:7">
      <c r="A4" s="4">
        <v>3</v>
      </c>
      <c r="B4" s="8" t="s">
        <v>83</v>
      </c>
      <c r="C4" s="5" t="s">
        <v>84</v>
      </c>
      <c r="D4" s="9" t="s">
        <v>85</v>
      </c>
      <c r="E4" s="7">
        <v>37700</v>
      </c>
      <c r="F4" s="8">
        <v>2</v>
      </c>
      <c r="G4" s="7">
        <f t="shared" si="0"/>
        <v>75400</v>
      </c>
    </row>
    <row r="5" s="1" customFormat="1" ht="231" spans="1:7">
      <c r="A5" s="4">
        <v>5</v>
      </c>
      <c r="B5" s="8" t="s">
        <v>86</v>
      </c>
      <c r="C5" s="5" t="s">
        <v>87</v>
      </c>
      <c r="D5" s="10" t="s">
        <v>88</v>
      </c>
      <c r="E5" s="7">
        <v>38800</v>
      </c>
      <c r="F5" s="8">
        <v>1</v>
      </c>
      <c r="G5" s="7">
        <f t="shared" si="0"/>
        <v>38800</v>
      </c>
    </row>
    <row r="6" s="1" customFormat="1" ht="49.5" spans="1:7">
      <c r="A6" s="4">
        <v>7</v>
      </c>
      <c r="B6" s="8" t="s">
        <v>89</v>
      </c>
      <c r="C6" s="11" t="s">
        <v>90</v>
      </c>
      <c r="D6" s="12" t="s">
        <v>91</v>
      </c>
      <c r="E6" s="7">
        <v>350</v>
      </c>
      <c r="F6" s="8">
        <v>1</v>
      </c>
      <c r="G6" s="7">
        <f t="shared" si="0"/>
        <v>350</v>
      </c>
    </row>
    <row r="7" s="1" customFormat="1" ht="280.5" spans="1:7">
      <c r="A7" s="4">
        <v>8</v>
      </c>
      <c r="B7" s="8" t="s">
        <v>92</v>
      </c>
      <c r="C7" s="5" t="s">
        <v>93</v>
      </c>
      <c r="D7" s="12" t="s">
        <v>94</v>
      </c>
      <c r="E7" s="7">
        <v>165000</v>
      </c>
      <c r="F7" s="8">
        <v>1</v>
      </c>
      <c r="G7" s="7">
        <f t="shared" si="0"/>
        <v>165000</v>
      </c>
    </row>
    <row r="8" s="1" customFormat="1" ht="231" spans="1:7">
      <c r="A8" s="4">
        <v>9</v>
      </c>
      <c r="B8" s="8" t="s">
        <v>95</v>
      </c>
      <c r="C8" s="5" t="s">
        <v>96</v>
      </c>
      <c r="D8" s="12" t="s">
        <v>97</v>
      </c>
      <c r="E8" s="7">
        <v>68000</v>
      </c>
      <c r="F8" s="8">
        <v>1</v>
      </c>
      <c r="G8" s="7">
        <f t="shared" si="0"/>
        <v>68000</v>
      </c>
    </row>
    <row r="9" s="1" customFormat="1" ht="198" spans="1:7">
      <c r="A9" s="4">
        <v>10</v>
      </c>
      <c r="B9" s="8" t="s">
        <v>98</v>
      </c>
      <c r="C9" s="5" t="s">
        <v>99</v>
      </c>
      <c r="D9" s="12" t="s">
        <v>100</v>
      </c>
      <c r="E9" s="7">
        <v>5700</v>
      </c>
      <c r="F9" s="8">
        <v>1</v>
      </c>
      <c r="G9" s="7">
        <f t="shared" si="0"/>
        <v>5700</v>
      </c>
    </row>
    <row r="10" s="1" customFormat="1" ht="16.5" spans="1:7">
      <c r="A10" s="4">
        <v>11</v>
      </c>
      <c r="B10" s="8" t="s">
        <v>101</v>
      </c>
      <c r="C10" s="5" t="s">
        <v>102</v>
      </c>
      <c r="D10" s="13" t="s">
        <v>103</v>
      </c>
      <c r="E10" s="7">
        <v>2550</v>
      </c>
      <c r="F10" s="8">
        <v>1</v>
      </c>
      <c r="G10" s="7">
        <v>2550</v>
      </c>
    </row>
    <row r="11" s="1" customFormat="1" ht="16.5" spans="1:7">
      <c r="A11" s="14" t="s">
        <v>8</v>
      </c>
      <c r="B11" s="14"/>
      <c r="C11" s="14"/>
      <c r="D11" s="14"/>
      <c r="E11" s="14"/>
      <c r="F11" s="14"/>
      <c r="G11" s="15">
        <f>SUM(G3:G10)</f>
        <v>375600</v>
      </c>
    </row>
  </sheetData>
  <mergeCells count="2">
    <mergeCell ref="A1:G1"/>
    <mergeCell ref="A11:F1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信息中心汇总</vt:lpstr>
      <vt:lpstr>电子信息技术专业设备清单</vt:lpstr>
      <vt:lpstr>服务机人设备参数</vt:lpstr>
      <vt:lpstr>网络建设与运维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2024-04-15T07:37:00Z</dcterms:created>
  <dcterms:modified xsi:type="dcterms:W3CDTF">2024-05-21T12:57:45Z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38BB4FA3507A4FF0ACB2436899E17802_12</vt:lpwstr>
  </property>
  <property fmtid="{D5CDD505-2E9C-101B-9397-08002B2CF9AE}" pid="3" name="KSOProductBuildVer">
    <vt:lpwstr>2052-10.8.0.5391</vt:lpwstr>
  </property>
</Properties>
</file>