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125" activeTab="2"/>
  </bookViews>
  <sheets>
    <sheet name="汇总表" sheetId="1" r:id="rId1"/>
    <sheet name="护理设备" sheetId="2" r:id="rId2"/>
    <sheet name="护理多媒体监控" sheetId="3" r:id="rId3"/>
  </sheets>
  <definedNames>
    <definedName name="_xlnm.Print_Titles" localSheetId="1">护理设备!$1:2</definedName>
  </definedNames>
  <calcPr calcId="144525"/>
</workbook>
</file>

<file path=xl/sharedStrings.xml><?xml version="1.0" encoding="utf-8"?>
<sst xmlns="http://schemas.openxmlformats.org/spreadsheetml/2006/main" count="90">
  <si>
    <t>护理实训基地建设资金汇总表</t>
  </si>
  <si>
    <t>序号</t>
  </si>
  <si>
    <t>名称</t>
  </si>
  <si>
    <t>金额</t>
  </si>
  <si>
    <t>备注</t>
  </si>
  <si>
    <t>护理设备</t>
  </si>
  <si>
    <t>多媒体监控</t>
  </si>
  <si>
    <t>合计</t>
  </si>
  <si>
    <t>瓮安县中等职业学校护理实训室设备预算清单</t>
  </si>
  <si>
    <t>产品
名称</t>
  </si>
  <si>
    <t>参数</t>
  </si>
  <si>
    <t>数量</t>
  </si>
  <si>
    <t>单价</t>
  </si>
  <si>
    <t>移动交互式心肺复苏模拟人</t>
  </si>
  <si>
    <t>功能介绍：
一、系统组成：复苏模拟人、PC控制端、电源适配器
二、连接方式：可通过有线或无线方式连接模拟人，无线方式下，可通过平板电脑扫描二维码连接模拟人，移动端不需要安装软件，Windows、IOS或Andriod平台不限,模拟人电池内置，可方便的转移“病人”，不受场地限制
三、心肺复苏全身模拟人功能：
模拟人内置锂电池，工作时间不小于8小时。可体现瞳孔正常、散大；脉搏搏动；口腔异物；仰头举颌；手臂可自由移动；意识判断等生命体征和操作状态。
  1.模拟生命体征：                 
  ◆模拟人复苏成功后，瞳孔由散大自动变为正常，颈动脉有博动、有呼吸音。◆颈动脉反应：按压时同步会产生动脉搏动。◆模型处于中位时，气道可自然关闭、正确的头后仰/压额抬下颌动作才可打开气管。◆可进行人工呼吸和心外按压。
  2.模拟人系统可监测用户取出口中异物、判断意识、触摸脉搏以及CPR操作过程，模拟人复苏成功瞳孔由散大自动变为正常。
四、系统软件：
  1.系统软件分为两部分：系统训练端、系统管理端。
  2.系统训练端：考核模式、训练模式、成绩导出、操作设置
  3.考核模式：系统可以波形的形式同步监测按压频率、吹气量、按压深度，老师可对考生的人文关怀、模拟人摆放体位、按压手法进行评估；
  4.整个训练过程中，可用曲线同步显示按压、吹气、循环次数并可显示学生在操作成绩中。统计包括按压过大小、按压次数、吹气次数、操作时间，按压时间从接触患者开始计时；
  5.可进行操作流程训练，包括判断环境安全、拨打120电话、取出口中异物、脉搏评估时间并记录到成绩单；训练结束后系统自动给出训练数据统计及成绩单.
  6.老师可以管理学员的成绩单，考试成绩单可以导出、打印。成绩单内容包括：考核学员信息、按压统计（按压次数、正确率、按压正确错误次数、多次、少次、按压频率、回弹、按压中断数）、吹气统计（吹气次数、正确率、吹气正确错误次数、过快、进胃、多次、少次）、检查脉搏、其他（按压姿势、人文关怀等）、按压深度曲线、吹气量曲线、按压频率波形。
  7.训练模式：训练模式下，可进行操作流程训练，包括判断环境安全、拨打120电话、取出口中异物、脉搏评估时间等。整个训练过程中，可用曲线同步显示按压、吹气、循环次数并可显示学生的操作日志。错误提示包括按压中断时间、按压过大、按压过小、按压多次、按压少次、回弹不足，按压位置错误、吹气过快，吹气入胃，吹气多次、吹气少次等。训练结束后，系统自动给出训练数据统计及成绩单。
  8.成绩导出：学员成绩在考核、训练结束后自动保存到系统端，教师可在系统端实现学员成绩查询、导出、打印；学员成绩导出可单个导出，也可批量导出成绩，在学员考核成绩数据很多的情况下，可通过学员学号搜索功能，搜索到该学员所有的操作成绩单，实现导出打印。
  9.操作设置：训练系统平台自带两套操作模式（AHA训练考核模式、大赛模式）,用户也可根据自身的训练要求，新增不同的训练模式，可修改操作时间、循环次数、胸外按压深度、按压频率、按压中断时间、按压正确率、人工通气量、人工通气频率、脉搏检查耗时等CPR操作参数、
五、系统管理端：数据管理、wifi设置
  1.数据管理：用户可通过系统管理端的数据管理平台实现考核学员的账号删除，教室可单独或是批量删除注册的学员账号信息。
  2.wifi管理端可实现wifi名称和密码的修改，密码和名称修改后需重启系统连接无线网。                                                              ★3.为保证产品质量及服务，生产厂家所提供的设备功能必须满足护理技能大赛2023年国赛要求且报价含增值税、运费、安装及培训费用。
4.可通过手机或其他移动设备扫描二维码观看操作视频演示，并浏览产品说明书。</t>
  </si>
  <si>
    <t>模拟除颤仪（升级版）</t>
  </si>
  <si>
    <t>功能特点：本产品为模拟除颤训练套装，用于急救人员日常学习、训练、培训使用，也可配合CPR模拟人进行考核使用，具有真实除颤仪同等外形，真实操作流程，适用于各种除颤训练。
  1.设备由显示界面、监护、起搏、除颤、设置面板以及训练专用除颤手柄等结构所组成。
  2.焦耳能量可选择，可根据除颤要求设置。
  3.模拟除颤仪具有彩色液晶屏幕，可显示心电图波形，分析当前采集的心律是否可除颤。
  4.除颤仪可与GD/CPR681模拟人交互训练使用，模拟人系统记录相关操作数据。
  ★5.所提供的设备必须满足护理技能大赛2023年国赛要求且报价含增值税、运费、安装及培训费用。</t>
  </si>
  <si>
    <t>高级静脉穿刺注射手臂模型</t>
  </si>
  <si>
    <t>功能特点：
  1.手臂上分布 8 条模拟血管构成完整的静脉系统、包括头静脉、贵要静脉、肘正中静脉、前臂正中静脉和手部静脉网等。
  2.解剖标志明显注意了每一个细节的制作、如手指的指纹。
  3.带有血液循环装置、内置模拟血液、调节不同血压强度、可模拟不同的回血程度。循环泵控制器升级了液晶大屏数字显示功能，静脉血流速度清晰可调。
  4.可反复进行练习、模拟血液均可更换且操作简单方便。  5.静脉血管和皮肤的同一穿刺部位可以经受多次反复穿刺不渗漏。
  6.配备：◆高级静脉穿刺手臂一只；◆替换手皮一只；◆模拟血粉一份；◆控制器电源一只；◆防尘防水垫一块；◆输液泵控制器一只；◆一次性输液器吊瓶一只；◆说明书、合格证、保修卡  一套。
★7.所提供的设备必须满足护理技能大赛2023年国赛要求且报价含增值税、运费、安装及培训费用。</t>
  </si>
  <si>
    <t>国赛
支腿架</t>
  </si>
  <si>
    <t>尺寸：托腿弧形台面：40*30cm；主体托腿部分可任意升降：40--48cm；
材质：托腿弧形台面为厚度不小于20mm的高密度海绵+黑色加厚软皮包装；主体托腿部分为直径不小于25mm的304不锈钢；防滑底座为硬塑胶垫子。</t>
  </si>
  <si>
    <t>国赛
脚踏凳</t>
  </si>
  <si>
    <t>功能：自由叠加可，可独立使用。
尺寸：高：48*25*18cm；矮：48*25*12cm；
材质：凳架主体为直径不小于50mm的特厚304奥氏体不锈钢，高防滑胶面，不能滑脚，四脚支撑，能承重量不低于250KG。
★所提供的设备必须满足护理技能大赛2023年国赛要求</t>
  </si>
  <si>
    <t>国赛
轮椅</t>
  </si>
  <si>
    <t>100*65*86cm
★所提供的设备必须满足护理技能大赛2023年国赛要求</t>
  </si>
  <si>
    <t>国赛
按压床</t>
  </si>
  <si>
    <t>规格：185*77*60cm
技术参数：
  1.床面采用高级皮革制成，床面采用优质多层实木板，包裹优质环保皮，内材填充优质高密度泡棉， 硬软适中回弹性好，外形美观，舒适，颜色适中，缓解患者心里压力。
  2.床体主架采用优质不锈钢钢管焊接而成，床体坚固。
  3.床腿装有塑胶套脚，防止与地面摩擦而产生噪音。
★所提供的设备必须满足护理技能大赛2023年国赛要求</t>
  </si>
  <si>
    <t>国赛呼
吸气囊</t>
  </si>
  <si>
    <t>适用于心肺复苏及一般呼吸道窒息患者、尤其是呼吸困难者，按材质不同分为硅胶质、橡胶质及PVC质，其消毒方式亦有不同，根据对象分为成人型、儿童型、婴儿型。
★所提供的设备必须满足护理技能大赛2023年国赛要求</t>
  </si>
  <si>
    <t>儿童心肺复苏模型（带控制器）</t>
  </si>
  <si>
    <t xml:space="preserve">根据五岁儿童的解剖特征和生理特点设计的儿童高级急救模拟娃娃，由模拟人和电子显示屏组成，可进行儿童心肺复苏训练，实现电子监测人工呼吸时吹气量和心外按压时按压深度。
一、产品规格：1030×345×190mm
二、产品材质：面部、颈部、胸部皮肤、头发，采用高密度热塑弹性体混合胶材料，由不锈钢模具经注塑机高温注压而成，具有解剖标志明确，手感真实、肤色统一、形态逼真、外形美观、经久耐用、消毒清洗不变形、折半更换方便等特点，其材料达到国外同等水平。
三、功能特点：1.模拟儿童气道开放。2.人工胸外按压。3.操作方式：训练操作。4.显示功能：红、绿灯显示。5.报警提示。
◆人工手指位胸外按压显示报警:
  1.儿童按压深度至少为胸部前后径的1/3大约为5cm;
  2.按压错误时则有的指示灯显示及错误的报警。
  3.模拟标准气道开放。
◆人工口对口呼吸(吹气)显示报警:
  1.吹入的潮气量&lt;150ml~200ml&lt;的指示灯显示及报警;
  2.吹入的潮气量在150ml~200ml之间正确指示灯显示;
  3.吹入的潮气量过快或超大,造成气体进入胃部指示灯显示及报警；操作周期:按压与人工呼吸:30:2/单人或15:2/双人，完成五个循环周期CPR操作。
  4.操作频率:2015操作标准:100-120次/分。
  5.操作方式:训练操作。
  6.检查肱动脉反应:手捏压力皮球,模拟肱动脉搏动。
四、产品配置：儿童心肺复苏模拟人×1台、电脑控制器×1台、数据线×1条、电源适配器×1个、操作垫×1条、一次性呼吸面膜×1盒、可换肺气袋×2个、手提收纳袋×1个、说明书×1份、保修卡×1张、合格证×1张。
五、执行标准：★产品必须符合行业标准JY0001-2003《教学仪器设备产品一般质量要求》、GB21027-2007《学生用品的安全通用要求》的有关要求，提供由CMA、CAL、CNAS、CNAS ILAC认证的国家级检测机构出具相应的检测报告复印件。符合美国心脏学会(AHA)2015国际心肺复苏(CPR)＆心血管急救(ECC)指南标准。
</t>
  </si>
  <si>
    <t>幼儿心肺复苏模型（带控制器）</t>
  </si>
  <si>
    <t xml:space="preserve">根据婴儿的解剖特征和生理特点设计的婴儿急救模拟娃娃，由模拟人和电子显示屏组成，可进行新生儿心肺复苏训练，实现电子监测人工呼吸时吹气量和心外按压时按压深度该模型是我公司根据婴儿心肺复苏标准设计，有电脑仪控制。其造型逼真、功能、材料讲究、操作真实特点。
一、产品规格：560×270×130mm
二、产品材质：面部、颈部、胸部皮肤、头发，采用高密度热塑弹性体混合胶材料，由不锈钢模具经注塑机高温注压而成，具有解剖标志明确，手感真实、肤色统一、形态逼真、外形美观、经久耐用、消毒清洗不变形、折半更换方便等特点，其材料达到国外同等水平。
三、功能特点：1.模拟婴儿气道开放。2.人工手指位胸外按压。3.人工口对口鼻呼吸（吹气）。4.操作方式：训练操作,考核操作。5.显示功能：时间、正确次数计数、错误次数计数、吹气量、按压深度和手指位信息的指示灯显示。6.语音提示。
◆人工手指位胸外按压显示报警：1.按压深度至少为胸部前后径的1/3大约为4cm。2.按压错误时则有的指示灯显示及错误的报警。
◆模拟标准气道开放显示。
◆人工口对口呼吸（吹气）显示报警：1.吹入的潮气量＜30ml-50ml＜指示灯显示及报警；2.吹入的潮气量在30ml-50ml之间正确指示灯显示；3.吹入潮气量过快或超大，造成气体进入胃部指示灯显示及报警。
◆操作周期：按压与人工呼吸：30：2/单人或15： 2/双人，完成五个循环周期CPR操作。
◆操作频率：标准：至少100次/分。
◆操作方式：训练操作。
◆检查肱动脉反应：手捏压力皮球，模拟肱动脉搏动。
◆工作状态：采用220V外接电源。
四、产品配置：模拟人×1个，操作垫×1条，可换肺气袋×2个，一次性呼吸面膜×1盒，电脑控制器×1个，数据线×1条，电源适配器×1个，手提箱×1个，说明书×1份，保修卡×1张，合格证×1张。
★产品必须符合行业标准JY0001-2003《教学仪器设备产品一般质量要求》、GB21027-2007《学生用品的安全通用要求》的有关要求，提供由CMA、CAL、CNAS、CNAS ILAC认证的国家级检测机构出具相应的检测报告复印件
五、执行标准：★产品必须符合行业标准JY0001-2003《教学仪器设备产品一般质量要求》、GB21027-2007《学生用品的安全通用要求》的有关要求，提供由CMA、CAL、CNAS、CNAS ILAC认证的国家级检测机构出具相应的检测报告复印件。符合美国心脏学会(AHA)2015国际心肺复苏(CPR)＆心血管急救(ECC)指南标准。
</t>
  </si>
  <si>
    <t>成人半身心肺复苏模型</t>
  </si>
  <si>
    <t>◆功能：能模拟标准的气道开放、胸外按压、人工呼吸、模拟瞳孔缩放对比；
◆操作周期：按压与人工呼吸：30：2/单人或15： 2/双人，完成五个循环周期CPR操作。
◆操作频率：标准：至少100次/分。
◆操作方式：训练操作。
◆配置：半身模拟人、操作光盘、急救手册、使用手册、保修卡、合格证、牛津包装袋。</t>
  </si>
  <si>
    <r>
      <rPr>
        <sz val="9"/>
        <color theme="1"/>
        <rFont val="宋体"/>
        <charset val="134"/>
      </rPr>
      <t>儿科</t>
    </r>
    <r>
      <rPr>
        <sz val="9"/>
        <color theme="1"/>
        <rFont val="Calibri"/>
        <charset val="134"/>
      </rPr>
      <t xml:space="preserve">
</t>
    </r>
    <r>
      <rPr>
        <sz val="9"/>
        <color theme="1"/>
        <rFont val="宋体"/>
        <charset val="134"/>
      </rPr>
      <t>幼儿床</t>
    </r>
  </si>
  <si>
    <t>◆尺寸：135cm  * 65cm  * 55cm ，内径为 128cm * 57cm；</t>
  </si>
  <si>
    <t>基护洗手池</t>
  </si>
  <si>
    <t>◆尺寸：3人位内外圆弧高背180cm×60cm×180cm；
◆材质：304不锈钢（医用级加厚拉丝板，防锈防划痕）；
◆出水方式：感应+脚踏（双控出水）；
◆标配：感应龙头 感应给皂器 全套进水管道 高清挂镜 嵌入式LED灯（置于高背板中）烘干器；</t>
  </si>
  <si>
    <t>外科洗手池</t>
  </si>
  <si>
    <t>◆尺寸：1人位内外直角低背60cm×50cm×110cm；
◆材质：305不锈钢（医用级加厚拉丝板，防锈防划痕）；
◆出水方式：感应（单一出水）；
◆标配：感应龙头 感应给皂器 全套进水管道 （低背板）；</t>
  </si>
  <si>
    <t>婴儿小包被</t>
  </si>
  <si>
    <t>尺寸：90*90cm(六层）；材质：纯棉纱布。</t>
  </si>
  <si>
    <t>婴儿大包被</t>
  </si>
  <si>
    <t>尺寸：120*120cm(六层）；材质：纯棉纱布。</t>
  </si>
  <si>
    <t>全玻璃展示柜</t>
  </si>
  <si>
    <t>尺寸：120*35*200cm(金色，含玻璃)；材质：铝钛合金+高密度板+四周带锁加厚玻璃（层板玻璃为8mm钢化玻璃）；能抗氧化、耐腐蚀、可拆装；带LED顶灯，带可自由调节高度的承重玻璃托，四脚有可调整高度的调解脚；玻璃门锁至少配备两把钥匙。</t>
  </si>
  <si>
    <t>医疗垃圾桶</t>
  </si>
  <si>
    <t>20L黄色加厚，脚踏设计，桶盖加厚高度闭合，防臭阻味，抗压耐摔；高密度塑料材质</t>
  </si>
  <si>
    <t>医疗锐器盒</t>
  </si>
  <si>
    <t>2L黄色加厚，圆形，结实耐摔，高度密封，能防刺穿，PP新材料，环保无味</t>
  </si>
  <si>
    <t>观摩室椅子</t>
  </si>
  <si>
    <t>尺寸：椅身高82cm(其中座位高44cm),椅脚正宽51cm，椅脚侧宽50cm，椅座侧宽45cm椅座正宽49cm；颜色：红黄绿各20张；材质：加厚铝合金或加厚扁形304不锈钢材质；要求：可折叠可堆叠，承重100kg，靠背透气，防滑胶垫。</t>
  </si>
  <si>
    <t>不锈钢治疗托盘</t>
  </si>
  <si>
    <t>尺寸：45*33*3.4cm，形状：方形；材质：304加厚防碘伏，表面抛光，圆润卷边，可叠放；防划痕、耐腐蚀</t>
  </si>
  <si>
    <t>医用楼梯款救护担架</t>
  </si>
  <si>
    <t>尺寸：展开200*53*18cm/折叠100*53*20cm；材质：牛津布/加厚镀锌钢钢管（可折叠）；颜色：蓝色；承重：不低于150kg；要求：手柄套子为防滑橡胶套，四轮为静音橡胶万向滚轮，加宽保险带，加厚折叠链接杆</t>
  </si>
  <si>
    <t>模拟病床棉被三件套</t>
  </si>
  <si>
    <t>尺寸/规格：床单150*230cm;被罩150*210cm,枕头50*70cm，材质：加密涤纶面料，反复氯漂不褪色不起球，布料柔和不刺手，表面光滑不开线。</t>
  </si>
  <si>
    <t>模拟病床垫棉及棉芯</t>
  </si>
  <si>
    <t>尺寸：150*200cm4斤；材质：51%普通棉+49%聚酯纤维（用网纱布包边）；</t>
  </si>
  <si>
    <t>汞柱式水银血压计</t>
  </si>
  <si>
    <t>尺寸：350*95*48mm；材质：外壳通过金属压制成型及表面喷塑处理，加厚的加压气囊及气管；显示方式：标尺双刻度显示；测量范围：0-300mmHg(允许3.75mmHg误差）；</t>
  </si>
  <si>
    <t>听诊器</t>
  </si>
  <si>
    <t>尺寸：全长约720mm，重约145克，与血压计配套；材质：锌合金听诊头，PVC软耳塞，Y型加厚橡胶导气管，耐汗液腐蚀。</t>
  </si>
  <si>
    <t>电子计时器含三脚架</t>
  </si>
  <si>
    <t>尺寸：显示屏20*10*4cm；三脚架：最高可伸缩1.8米；字符高度3.8cm; 屏幕显示1.5寸6位；按键可任意启动+暂停+复位；有语音播报，带遥控；</t>
  </si>
  <si>
    <t>瓮安县中等职业学校护理专业实训基地多媒体监控预算清单</t>
  </si>
  <si>
    <t>单位</t>
  </si>
  <si>
    <t xml:space="preserve">数量 </t>
  </si>
  <si>
    <t>86寸多媒体</t>
  </si>
  <si>
    <t>见化工附件七</t>
  </si>
  <si>
    <t>台</t>
  </si>
  <si>
    <t>便携录播一体机</t>
  </si>
  <si>
    <r>
      <t>1.工业级别嵌入式ARM+DSP架构，linux操作系统。
2.高度不大于2U，重量不大于5kg。
3.电压：直流不大于24V。4. 双屏：采用≥17英寸双液晶屏笔记本翻盖式设计，一块液晶屏显示主播画面，另一块液晶屏显示导播界面，支持触摸操作，可显示≥6路预览画面以及1路主播画面。可控制摄像头转动与变焦、画面切换、手自动切换、录制、停止、直播、参数设置等操作。5.视频输入接口: ≥4路3G-SDI高清视频， ≥2路HDMI输入，≥1路VGA输入；视频输出接口: ≥1路VGA输出，≥1路HDMI输出，HDMI输出接口可自定义设置视频输出类型，支持单通道视频单独输出、远端合成画面输出。6.音频输入：支持≥2路MIC（自带48V幻象供电），采用标准凤凰端子接口。≥2路LINE输入，采用6.5mm音频接口，2路3.5mm音频输入，稳定可靠。 音频输出：≥2路LINE线性输出；≥2路3.5耳机监听接口。 其它接口：≥2路USB接口；≥1路千兆网口；≥4路RS-232接口，≥2路Debug调试接口。7.支持图像输入包括VGA：1024X768@60～1080I@50/60, 1080P@50/60；3G-SDI： 720P@50/60, 1080I@50， 1080P@30；8.为达到设备便携使用效果，要求主机内置双无线网卡，分别独立使用，网卡①：支持≥3路无线摄像机接入，网卡②：连接本地无线网络或手机热点。拒绝采用USB接口转接、SMA接口转接、无线图传等外接天线及无线转换设备，减少故障点。9支持网络摄像机或编码器通过网络输入网络视频流。10.视频格式：H.264 high profile / H.265 main profile，音频编码：AAC ，支持 MP4和TS文件格式。11.配置≥1TB硬盘。12.设备低能耗、热量小、超静音，可长时间工作等优势，同时内置≥9000mah电池。（</t>
    </r>
    <r>
      <rPr>
        <sz val="10.5"/>
        <color rgb="FFFF0000"/>
        <rFont val="宋体"/>
        <charset val="134"/>
      </rPr>
      <t>提供具有CNAS、CMA机构认可的实验室出具的检测报告为佐证，报告中需呈现相应的参数功能，提供报告复印件并加盖生产厂家公章</t>
    </r>
    <r>
      <rPr>
        <sz val="10.5"/>
        <color theme="1"/>
        <rFont val="宋体"/>
        <charset val="134"/>
      </rPr>
      <t>）
13.</t>
    </r>
    <r>
      <rPr>
        <sz val="10.5"/>
        <color rgb="FFFF0000"/>
        <rFont val="宋体"/>
        <charset val="134"/>
      </rPr>
      <t>支持</t>
    </r>
    <r>
      <rPr>
        <sz val="10.5"/>
        <color theme="1"/>
        <rFont val="宋体"/>
        <charset val="134"/>
      </rPr>
      <t xml:space="preserve">五指智能手势识别开关屏幕背光功能，操作者可在触摸屏任意位置，通过五指按压屏幕实现对屏幕背光的关闭与开启。
</t>
    </r>
    <r>
      <rPr>
        <sz val="10.5"/>
        <color rgb="FFFF0000"/>
        <rFont val="宋体"/>
        <charset val="134"/>
      </rPr>
      <t>14、需与与学校现有录播资源平台完全对接，不再增加资源平台及服务器设备，就能实现直播点播功能，形成校内和校外两种直播方式。</t>
    </r>
  </si>
  <si>
    <t>便携导播系统</t>
  </si>
  <si>
    <r>
      <t>1.要求系统内嵌于录播一体机。录制模式支持电影模式、资源模式两种。电影模式和资源模式可同时工作，能同时支持至少1路电影模式录像+6路资源备份录像。录制电影加资源模式时，资源模式在后台工作。
2.支持手指点控模式；导播模式支持视频预览、直播输出监视、视频切换、音频调整、录制模式切换等功能。
3.支持手动云台PTZ控制，为方便导播控制，可设置不少于8路预置位，在预置位设置时，只需在画面调整完成之后直接拖动画面到预置位数字按钮处即可保存预置位。
4.支持≥4种摄像机变焦距离选择。
5.支持在导播过程中添加字幕，支持不少于8条预设字幕的设置。可直接通过拖拽实现自定义字幕显示位置。支持设置字体大小、字体颜色。 
6.提供多种画面布局模式，支持视频画面叠加与组合，画面布局模式不少于8种，包括双分屏、三分屏、四分屏等。支持自定义画面布局。可直接通过拖动通道画面实现多分屏布局显示画面的替换。
7.录制前，支持片头片尾的添加，除支持图片格式外，还支持插入视频作为片头片尾；支持预设不少于8种片头片尾，并可实时更新片头片尾。
8.台标有四个固定位置，分别为左上、右上、左下、右下，不需要台标时可点击按钮隐藏台标，台标可通过U盘拷贝输入；支持手动拖拽移动台标，实现界面任意位置的台标设置。
9.支持渐变、上切、下切等多种切换特效，支持自定义选择不少于8种特效切换速度。
10.自定义场景切换策略，列表式切换策略表方便用户修改。
11.具有远程FTP下载录像，方便用户不需要进入现场就能导出和拷贝录播内视频录像文件；
12.具有一键推送公网直播功能，设备只需连接无线网络或手机热点，即可将录制画面推送至公网直播，并可在设备上自动生成直播二维码，扫描即可观看直播。
13.系统界面自带虚拟软键盘，无需外接USB键盘，即可进行中英文输入及相关操作功能。 
14.录制直播时支持随时插入背景音乐，增加环境气氛。支持不少于8种背景音乐预设。
15.为了适应不同的课程录制需求，支持一直录制/文件限时自动分割/文件限长自动分割功能。限时自动分割情况下可自定义录制时长；限长自动分割情况下，可自定义录制文件大小。
16.录制视频结束后可立刻在导播界面上进行本地录像回放，而非下载拷贝到其它计算机中进行播放，且本地回放视频可作为视频输入源使用。
17.支持连接手机热点，通过4G信号实现公网直播。
18.导播显示界面可以显示当前CPU的温度。 
19.系统需能和网络摄像机自动连接，信道支持至少包括36、40、44、48、149、153、157、161、165。
20.系统协议：支持SIP/RTSP/RTMP/HTTP/FTP。
21.</t>
    </r>
    <r>
      <rPr>
        <sz val="10.5"/>
        <color rgb="FFFF0000"/>
        <rFont val="宋体"/>
        <charset val="134"/>
      </rPr>
      <t>提供相关软件著作权证书</t>
    </r>
    <r>
      <rPr>
        <sz val="10.5"/>
        <color rgb="FF000000"/>
        <rFont val="宋体"/>
        <charset val="134"/>
      </rPr>
      <t>。（提供复印件并加盖厂家公章）。</t>
    </r>
  </si>
  <si>
    <t>套</t>
  </si>
  <si>
    <t>无线云台摄像机</t>
  </si>
  <si>
    <r>
      <t>1、图像传感器：不低于1/2.8英寸CMOS；2、有效像素：</t>
    </r>
    <r>
      <rPr>
        <sz val="11"/>
        <color rgb="FFFF0000"/>
        <charset val="134"/>
      </rPr>
      <t>不低于200万像素</t>
    </r>
    <r>
      <rPr>
        <sz val="11"/>
        <color theme="1"/>
        <charset val="134"/>
      </rPr>
      <t xml:space="preserve">。3、视频输出：不少于1080P30fps。4、镜头：不少于10倍光学变焦。5、焦距：不少于f=4.7mm(广角端)～47.0mm(远端)，F1.6～F3.0。6、水平视角：不低于60.9°(广角端) ～6.43°(远端)。7、聚集系统：支持自动/手动。8、快门速度：不低于1/25～1/30000S；9、信噪比：≥50dB。10、水平摇移：≥300°11、无线：支持802.11n 2.4 G/ 5.8G 双频内置；11、接口：≥1 路USB ，≥1路RJ45网口，≥1路3.5mm AUDIO接口。12、电源要求：≤12V；13、为便于外出携带，要求摄像机内置电池：内置电池容量≥5200mAh，电池工作时间≥8h。软件功能：1.摄像机管理软件采用B/S架构，支持通用浏览器直接访问进行管理。2.编码格式支持H.264、H.265，支持主、辅2路码流同步输出。3.支持曝光模式设置功能，包括自动、手动。4.支持抗闪烁频率、动态范围、光圈、快门参数设置。5.支持自动、手动白平衡设置功能，红、蓝增益可调。6.支持摄像机图像质量调节功能，包括亮度、对比度、色调、饱和度、2D降噪、3D降噪。7.支持摄像机控制功能，包括云台控制、预置位设置与调用、焦距调节等。8.具有透雾功能，可手动设置透雾等级。9.具有字符添加功能：支持在摄像机图像上添加包括时间、剩余电量在内的至少6路字符；10.为便于管理，支持管理员添加不小于8个用户，管理员可赋予不同用户不同权限；11.可设置摄像机每天、每周或每月定时重启；12.摄像机支持GB28181协议，符合公安部《安全防范视频监控联网系统信息传输、交换、控制技术要求》
</t>
    </r>
  </si>
  <si>
    <t>独脚架套装</t>
  </si>
  <si>
    <r>
      <t>1.材质：阳极氧化耐高温铝合金材质。2.</t>
    </r>
    <r>
      <rPr>
        <sz val="11"/>
        <color rgb="FFFF0000"/>
        <charset val="134"/>
      </rPr>
      <t>适</t>
    </r>
    <r>
      <rPr>
        <sz val="11"/>
        <color theme="1"/>
        <charset val="134"/>
      </rPr>
      <t>用于小型云台摄像机、微单、卡片机、数码单反相机。3.脚管节数：不少于4节。4.脚管锁类型：旋钮式。5.脚架组成：独角杆、3脚底架、三维云台。6.云台类型：三维云台。7.脚架最高高度：不少于1740mm。9.脚架收缩高度：不少于620mm。</t>
    </r>
  </si>
  <si>
    <t>个</t>
  </si>
  <si>
    <t>无线全向话筒</t>
  </si>
  <si>
    <t xml:space="preserve">1.麦克风类型： 全指向性数字硅麦；2.灵敏度：-32dB；3.信噪比：≥60dB；4.频响范围：100Hz-20KHz；5.拾音距离 ：全向最大拾音距离≥5米；6.声源定位： 具备实时声源定位功能；7.噪声抑制量：≥20dB；8.采样率： 48kHz；9.音频输入： WIFI；10.音频输出： WIFI,3.5mm耳机口*1
</t>
  </si>
  <si>
    <t>移动拉箱</t>
  </si>
  <si>
    <r>
      <t>1</t>
    </r>
    <r>
      <rPr>
        <sz val="11"/>
        <color rgb="FFFF0000"/>
        <charset val="134"/>
      </rPr>
      <t>.外尺寸：约580*420*300mm。
2.材质：PP/ABS，支持防水。
3. 壁厚：不小于4mm。</t>
    </r>
    <r>
      <rPr>
        <sz val="11"/>
        <color theme="1"/>
        <charset val="134"/>
      </rPr>
      <t xml:space="preserve">
</t>
    </r>
  </si>
  <si>
    <t>其他</t>
  </si>
  <si>
    <t>设备可通过内网或公网方式，无缝对接学校现有直播服务器平台。</t>
  </si>
  <si>
    <t>合计金额（万元）</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</si>
</sst>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41">
    <font>
      <sz val="11"/>
      <color theme="1"/>
      <name val="宋体"/>
      <charset val="134"/>
      <scheme val="minor"/>
    </font>
    <font>
      <sz val="22"/>
      <color indexed="8"/>
      <name val="方正小标宋简体"/>
      <charset val="134"/>
    </font>
    <font>
      <sz val="11"/>
      <color indexed="8"/>
      <name val="方正小标宋简体"/>
      <charset val="134"/>
    </font>
    <font>
      <sz val="10.5"/>
      <color theme="1"/>
      <name val="宋体"/>
      <charset val="134"/>
    </font>
    <font>
      <sz val="10.5"/>
      <color rgb="FF000000"/>
      <name val="宋体"/>
      <charset val="134"/>
    </font>
    <font>
      <sz val="11"/>
      <color theme="1"/>
      <name val="宋体"/>
      <charset val="134"/>
      <scheme val="minor"/>
    </font>
    <font>
      <sz val="11"/>
      <color rgb="FFFF0000"/>
      <name val="宋体"/>
      <charset val="134"/>
      <scheme val="minor"/>
    </font>
    <font>
      <sz val="11"/>
      <color theme="1"/>
      <name val="宋体"/>
      <charset val="134"/>
    </font>
    <font>
      <sz val="16"/>
      <color theme="1"/>
      <name val="宋体"/>
      <charset val="134"/>
    </font>
    <font>
      <sz val="9"/>
      <name val="宋体"/>
      <charset val="134"/>
    </font>
    <font>
      <sz val="10"/>
      <color theme="1"/>
      <name val="宋体"/>
      <charset val="134"/>
    </font>
    <font>
      <sz val="9"/>
      <color theme="1"/>
      <name val="宋体"/>
      <charset val="134"/>
    </font>
    <font>
      <sz val="9"/>
      <color theme="1"/>
      <name val="宋体"/>
      <charset val="134"/>
      <scheme val="minor"/>
    </font>
    <font>
      <sz val="12"/>
      <name val="宋体"/>
      <charset val="134"/>
    </font>
    <font>
      <sz val="10.5"/>
      <color theme="1"/>
      <name val="Calibri"/>
      <charset val="134"/>
    </font>
    <font>
      <sz val="11"/>
      <color rgb="FF000000"/>
      <name val="宋体"/>
      <charset val="134"/>
    </font>
    <font>
      <sz val="11"/>
      <name val="宋体"/>
      <charset val="134"/>
    </font>
    <font>
      <b/>
      <sz val="11"/>
      <name val="微软雅黑"/>
      <charset val="134"/>
    </font>
    <font>
      <b/>
      <sz val="18"/>
      <color theme="1"/>
      <name val="宋体"/>
      <charset val="134"/>
      <scheme val="minor"/>
    </font>
    <font>
      <sz val="14"/>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b/>
      <sz val="11"/>
      <color rgb="FFFA7D00"/>
      <name val="宋体"/>
      <charset val="0"/>
      <scheme val="minor"/>
    </font>
    <font>
      <sz val="11"/>
      <color rgb="FF3F3F76"/>
      <name val="宋体"/>
      <charset val="0"/>
      <scheme val="minor"/>
    </font>
    <font>
      <b/>
      <sz val="11"/>
      <color theme="1"/>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rgb="FFFFFFFF"/>
      <name val="宋体"/>
      <charset val="0"/>
      <scheme val="minor"/>
    </font>
    <font>
      <sz val="11"/>
      <color rgb="FF9C6500"/>
      <name val="宋体"/>
      <charset val="0"/>
      <scheme val="minor"/>
    </font>
    <font>
      <b/>
      <sz val="15"/>
      <color theme="3"/>
      <name val="宋体"/>
      <charset val="134"/>
      <scheme val="minor"/>
    </font>
    <font>
      <b/>
      <sz val="13"/>
      <color theme="3"/>
      <name val="宋体"/>
      <charset val="134"/>
      <scheme val="minor"/>
    </font>
    <font>
      <sz val="11"/>
      <color rgb="FFFF0000"/>
      <name val="宋体"/>
      <charset val="0"/>
      <scheme val="minor"/>
    </font>
    <font>
      <sz val="10.5"/>
      <color rgb="FFFF0000"/>
      <name val="宋体"/>
      <charset val="134"/>
    </font>
    <font>
      <sz val="9"/>
      <color theme="1"/>
      <name val="Calibri"/>
      <charset val="134"/>
    </font>
  </fonts>
  <fills count="34">
    <fill>
      <patternFill patternType="none"/>
    </fill>
    <fill>
      <patternFill patternType="gray125"/>
    </fill>
    <fill>
      <patternFill patternType="solid">
        <fgColor indexed="9"/>
        <bgColor indexed="64"/>
      </patternFill>
    </fill>
    <fill>
      <patternFill patternType="solid">
        <fgColor theme="8"/>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rgb="FFC6EFCE"/>
        <bgColor indexed="64"/>
      </patternFill>
    </fill>
    <fill>
      <patternFill patternType="solid">
        <fgColor rgb="FFF2F2F2"/>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FFCC99"/>
        <bgColor indexed="64"/>
      </patternFill>
    </fill>
    <fill>
      <patternFill patternType="solid">
        <fgColor theme="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21" fillId="10" borderId="0" applyNumberFormat="0" applyBorder="0" applyAlignment="0" applyProtection="0">
      <alignment vertical="center"/>
    </xf>
    <xf numFmtId="0" fontId="25" fillId="1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1"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20" fillId="17"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29" borderId="14" applyNumberFormat="0" applyFont="0" applyAlignment="0" applyProtection="0">
      <alignment vertical="center"/>
    </xf>
    <xf numFmtId="0" fontId="20" fillId="28" borderId="0" applyNumberFormat="0" applyBorder="0" applyAlignment="0" applyProtection="0">
      <alignment vertical="center"/>
    </xf>
    <xf numFmtId="0" fontId="30"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6" fillId="0" borderId="13" applyNumberFormat="0" applyFill="0" applyAlignment="0" applyProtection="0">
      <alignment vertical="center"/>
    </xf>
    <xf numFmtId="0" fontId="37" fillId="0" borderId="13" applyNumberFormat="0" applyFill="0" applyAlignment="0" applyProtection="0">
      <alignment vertical="center"/>
    </xf>
    <xf numFmtId="0" fontId="20" fillId="5" borderId="0" applyNumberFormat="0" applyBorder="0" applyAlignment="0" applyProtection="0">
      <alignment vertical="center"/>
    </xf>
    <xf numFmtId="0" fontId="30" fillId="0" borderId="10" applyNumberFormat="0" applyFill="0" applyAlignment="0" applyProtection="0">
      <alignment vertical="center"/>
    </xf>
    <xf numFmtId="0" fontId="20" fillId="27" borderId="0" applyNumberFormat="0" applyBorder="0" applyAlignment="0" applyProtection="0">
      <alignment vertical="center"/>
    </xf>
    <xf numFmtId="0" fontId="27" fillId="9" borderId="9" applyNumberFormat="0" applyAlignment="0" applyProtection="0">
      <alignment vertical="center"/>
    </xf>
    <xf numFmtId="0" fontId="24" fillId="9" borderId="7" applyNumberFormat="0" applyAlignment="0" applyProtection="0">
      <alignment vertical="center"/>
    </xf>
    <xf numFmtId="0" fontId="34" fillId="24" borderId="12" applyNumberFormat="0" applyAlignment="0" applyProtection="0">
      <alignment vertical="center"/>
    </xf>
    <xf numFmtId="0" fontId="21" fillId="23" borderId="0" applyNumberFormat="0" applyBorder="0" applyAlignment="0" applyProtection="0">
      <alignment vertical="center"/>
    </xf>
    <xf numFmtId="0" fontId="20" fillId="26" borderId="0" applyNumberFormat="0" applyBorder="0" applyAlignment="0" applyProtection="0">
      <alignment vertical="center"/>
    </xf>
    <xf numFmtId="0" fontId="33" fillId="0" borderId="11" applyNumberFormat="0" applyFill="0" applyAlignment="0" applyProtection="0">
      <alignment vertical="center"/>
    </xf>
    <xf numFmtId="0" fontId="26" fillId="0" borderId="8" applyNumberFormat="0" applyFill="0" applyAlignment="0" applyProtection="0">
      <alignment vertical="center"/>
    </xf>
    <xf numFmtId="0" fontId="23" fillId="8" borderId="0" applyNumberFormat="0" applyBorder="0" applyAlignment="0" applyProtection="0">
      <alignment vertical="center"/>
    </xf>
    <xf numFmtId="0" fontId="35" fillId="25" borderId="0" applyNumberFormat="0" applyBorder="0" applyAlignment="0" applyProtection="0">
      <alignment vertical="center"/>
    </xf>
    <xf numFmtId="0" fontId="21" fillId="33" borderId="0" applyNumberFormat="0" applyBorder="0" applyAlignment="0" applyProtection="0">
      <alignment vertical="center"/>
    </xf>
    <xf numFmtId="0" fontId="20" fillId="32" borderId="0" applyNumberFormat="0" applyBorder="0" applyAlignment="0" applyProtection="0">
      <alignment vertical="center"/>
    </xf>
    <xf numFmtId="0" fontId="21" fillId="20" borderId="0" applyNumberFormat="0" applyBorder="0" applyAlignment="0" applyProtection="0">
      <alignment vertical="center"/>
    </xf>
    <xf numFmtId="0" fontId="21" fillId="7" borderId="0" applyNumberFormat="0" applyBorder="0" applyAlignment="0" applyProtection="0">
      <alignment vertical="center"/>
    </xf>
    <xf numFmtId="0" fontId="21" fillId="4" borderId="0" applyNumberFormat="0" applyBorder="0" applyAlignment="0" applyProtection="0">
      <alignment vertical="center"/>
    </xf>
    <xf numFmtId="0" fontId="21" fillId="14" borderId="0" applyNumberFormat="0" applyBorder="0" applyAlignment="0" applyProtection="0">
      <alignment vertical="center"/>
    </xf>
    <xf numFmtId="0" fontId="20" fillId="31" borderId="0" applyNumberFormat="0" applyBorder="0" applyAlignment="0" applyProtection="0">
      <alignment vertical="center"/>
    </xf>
    <xf numFmtId="0" fontId="20" fillId="22" borderId="0" applyNumberFormat="0" applyBorder="0" applyAlignment="0" applyProtection="0">
      <alignment vertical="center"/>
    </xf>
    <xf numFmtId="0" fontId="21" fillId="13" borderId="0" applyNumberFormat="0" applyBorder="0" applyAlignment="0" applyProtection="0">
      <alignment vertical="center"/>
    </xf>
    <xf numFmtId="0" fontId="21" fillId="19" borderId="0" applyNumberFormat="0" applyBorder="0" applyAlignment="0" applyProtection="0">
      <alignment vertical="center"/>
    </xf>
    <xf numFmtId="0" fontId="20" fillId="3" borderId="0" applyNumberFormat="0" applyBorder="0" applyAlignment="0" applyProtection="0">
      <alignment vertical="center"/>
    </xf>
    <xf numFmtId="0" fontId="21" fillId="18" borderId="0" applyNumberFormat="0" applyBorder="0" applyAlignment="0" applyProtection="0">
      <alignment vertical="center"/>
    </xf>
    <xf numFmtId="0" fontId="20" fillId="12" borderId="0" applyNumberFormat="0" applyBorder="0" applyAlignment="0" applyProtection="0">
      <alignment vertical="center"/>
    </xf>
    <xf numFmtId="0" fontId="20" fillId="16" borderId="0" applyNumberFormat="0" applyBorder="0" applyAlignment="0" applyProtection="0">
      <alignment vertical="center"/>
    </xf>
    <xf numFmtId="0" fontId="21" fillId="21" borderId="0" applyNumberFormat="0" applyBorder="0" applyAlignment="0" applyProtection="0">
      <alignment vertical="center"/>
    </xf>
    <xf numFmtId="0" fontId="20" fillId="30" borderId="0" applyNumberFormat="0" applyBorder="0" applyAlignment="0" applyProtection="0">
      <alignment vertical="center"/>
    </xf>
    <xf numFmtId="0" fontId="13" fillId="0" borderId="0"/>
  </cellStyleXfs>
  <cellXfs count="53">
    <xf numFmtId="0" fontId="0" fillId="0" borderId="0" xfId="0">
      <alignment vertical="center"/>
    </xf>
    <xf numFmtId="0" fontId="0" fillId="0" borderId="0" xfId="0" applyAlignment="1">
      <alignment horizontal="left" vertical="top" wrapText="1"/>
    </xf>
    <xf numFmtId="0" fontId="0" fillId="0" borderId="0" xfId="0" applyAlignment="1">
      <alignment horizontal="center" vertical="center"/>
    </xf>
    <xf numFmtId="0" fontId="1" fillId="2" borderId="0"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0" xfId="0" applyFont="1" applyFill="1" applyBorder="1" applyAlignment="1">
      <alignment horizontal="left" vertical="top"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top" wrapText="1"/>
    </xf>
    <xf numFmtId="0" fontId="3" fillId="0" borderId="1" xfId="0" applyFont="1" applyBorder="1" applyAlignment="1">
      <alignment horizontal="center" vertical="center" wrapText="1"/>
    </xf>
    <xf numFmtId="0" fontId="3" fillId="0" borderId="1" xfId="0" applyFont="1" applyBorder="1" applyAlignment="1">
      <alignment horizontal="left" vertical="top" wrapText="1"/>
    </xf>
    <xf numFmtId="0" fontId="2" fillId="2" borderId="1" xfId="0" applyFont="1" applyFill="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left" vertical="top" wrapText="1"/>
    </xf>
    <xf numFmtId="0" fontId="3" fillId="0" borderId="1" xfId="0" applyFont="1" applyBorder="1" applyAlignment="1">
      <alignment horizontal="justify" vertical="center"/>
    </xf>
    <xf numFmtId="0" fontId="5" fillId="0" borderId="1" xfId="0" applyFont="1" applyBorder="1" applyAlignment="1">
      <alignment horizontal="left" vertical="top" wrapText="1"/>
    </xf>
    <xf numFmtId="0" fontId="0" fillId="0" borderId="1" xfId="0" applyBorder="1" applyAlignment="1">
      <alignment horizontal="center" vertical="center"/>
    </xf>
    <xf numFmtId="0" fontId="3" fillId="0" borderId="2" xfId="0" applyFont="1" applyBorder="1" applyAlignment="1">
      <alignment horizontal="center" vertical="center" wrapText="1"/>
    </xf>
    <xf numFmtId="0" fontId="6" fillId="0" borderId="1" xfId="0" applyFont="1" applyBorder="1" applyAlignment="1">
      <alignment horizontal="left"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7" fillId="0" borderId="0" xfId="0" applyFont="1" applyAlignment="1">
      <alignment horizontal="left" vertical="top" wrapText="1"/>
    </xf>
    <xf numFmtId="0" fontId="8" fillId="0" borderId="0" xfId="0" applyFont="1" applyFill="1" applyBorder="1" applyAlignment="1">
      <alignment horizontal="center" vertical="center"/>
    </xf>
    <xf numFmtId="0" fontId="7" fillId="0" borderId="0" xfId="0" applyFont="1" applyFill="1" applyBorder="1" applyAlignment="1">
      <alignment horizontal="left" vertical="top" wrapText="1"/>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top" wrapText="1"/>
    </xf>
    <xf numFmtId="0" fontId="0" fillId="0" borderId="1" xfId="0" applyFill="1" applyBorder="1" applyAlignment="1">
      <alignment horizontal="center" vertical="center"/>
    </xf>
    <xf numFmtId="0" fontId="7" fillId="0" borderId="5" xfId="0" applyFont="1" applyFill="1" applyBorder="1" applyAlignment="1">
      <alignment horizontal="center" vertical="center"/>
    </xf>
    <xf numFmtId="0" fontId="9" fillId="0" borderId="5" xfId="49" applyFont="1" applyFill="1" applyBorder="1" applyAlignment="1">
      <alignment horizontal="center" vertical="center" wrapText="1"/>
    </xf>
    <xf numFmtId="0" fontId="10" fillId="0" borderId="5" xfId="0" applyFont="1" applyFill="1" applyBorder="1" applyAlignment="1">
      <alignment horizontal="left" vertical="top" wrapText="1"/>
    </xf>
    <xf numFmtId="0" fontId="7" fillId="0" borderId="6" xfId="0" applyFont="1" applyFill="1" applyBorder="1" applyAlignment="1">
      <alignment horizontal="center" vertical="center"/>
    </xf>
    <xf numFmtId="0" fontId="9" fillId="0" borderId="6" xfId="49" applyFont="1" applyFill="1" applyBorder="1" applyAlignment="1">
      <alignment horizontal="center" vertical="center" wrapText="1"/>
    </xf>
    <xf numFmtId="0" fontId="10" fillId="0" borderId="6" xfId="0" applyFont="1" applyFill="1" applyBorder="1" applyAlignment="1">
      <alignment horizontal="left" vertical="top" wrapText="1"/>
    </xf>
    <xf numFmtId="0" fontId="11" fillId="0" borderId="1" xfId="0" applyFont="1" applyFill="1" applyBorder="1" applyAlignment="1">
      <alignment horizontal="center" vertical="center" wrapText="1"/>
    </xf>
    <xf numFmtId="0" fontId="7" fillId="0" borderId="1" xfId="0" applyFont="1" applyFill="1" applyBorder="1" applyAlignment="1">
      <alignment vertical="top" wrapText="1"/>
    </xf>
    <xf numFmtId="0" fontId="12" fillId="0" borderId="1" xfId="0" applyFont="1" applyFill="1" applyBorder="1" applyAlignment="1">
      <alignment horizontal="center" vertical="center" wrapText="1"/>
    </xf>
    <xf numFmtId="0" fontId="0" fillId="0" borderId="1" xfId="0" applyFill="1" applyBorder="1" applyAlignment="1">
      <alignment vertical="center" wrapText="1"/>
    </xf>
    <xf numFmtId="0" fontId="0" fillId="0" borderId="1" xfId="0" applyFill="1" applyBorder="1" applyAlignment="1">
      <alignment vertical="center"/>
    </xf>
    <xf numFmtId="0" fontId="9"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left" vertical="top" wrapText="1"/>
    </xf>
    <xf numFmtId="0" fontId="14" fillId="0" borderId="1" xfId="0" applyFont="1" applyBorder="1" applyAlignment="1">
      <alignment horizontal="center" vertical="center"/>
    </xf>
    <xf numFmtId="0" fontId="0" fillId="0" borderId="5" xfId="0" applyFill="1" applyBorder="1" applyAlignment="1">
      <alignment horizontal="center" vertical="center"/>
    </xf>
    <xf numFmtId="0" fontId="15" fillId="0" borderId="1" xfId="0" applyFont="1" applyBorder="1" applyAlignment="1">
      <alignment horizontal="center" vertical="center"/>
    </xf>
    <xf numFmtId="0" fontId="15" fillId="0" borderId="1" xfId="0" applyFont="1" applyBorder="1">
      <alignment vertical="center"/>
    </xf>
    <xf numFmtId="0" fontId="16" fillId="2" borderId="1" xfId="49" applyFont="1" applyFill="1" applyBorder="1" applyAlignment="1">
      <alignment horizontal="center" vertical="center" wrapText="1"/>
    </xf>
    <xf numFmtId="0" fontId="9" fillId="2" borderId="1" xfId="49" applyFont="1" applyFill="1" applyBorder="1" applyAlignment="1">
      <alignment horizontal="center" vertical="center" wrapText="1"/>
    </xf>
    <xf numFmtId="0" fontId="7" fillId="2" borderId="1" xfId="49" applyFont="1" applyFill="1" applyBorder="1" applyAlignment="1">
      <alignment horizontal="left" vertical="top" wrapText="1"/>
    </xf>
    <xf numFmtId="0" fontId="17" fillId="2" borderId="1" xfId="49" applyFont="1" applyFill="1" applyBorder="1" applyAlignment="1">
      <alignment horizontal="center" vertical="center" wrapText="1"/>
    </xf>
    <xf numFmtId="0" fontId="18" fillId="0" borderId="0" xfId="0" applyFont="1" applyAlignment="1">
      <alignment horizontal="center" vertical="center"/>
    </xf>
    <xf numFmtId="0" fontId="0" fillId="0" borderId="0" xfId="0" applyAlignment="1">
      <alignment vertical="center"/>
    </xf>
    <xf numFmtId="0" fontId="19" fillId="0" borderId="1"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Sheet1_1" xfId="49"/>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E5"/>
  <sheetViews>
    <sheetView workbookViewId="0">
      <selection activeCell="D9" sqref="D9"/>
    </sheetView>
  </sheetViews>
  <sheetFormatPr defaultColWidth="31.375" defaultRowHeight="41.25" customHeight="1" outlineLevelRow="4" outlineLevelCol="4"/>
  <cols>
    <col min="1" max="1" width="6.375" customWidth="1"/>
    <col min="2" max="2" width="13.875" customWidth="1"/>
    <col min="4" max="4" width="23.25" customWidth="1"/>
  </cols>
  <sheetData>
    <row r="1" customHeight="1" spans="1:5">
      <c r="A1" s="50" t="s">
        <v>0</v>
      </c>
      <c r="B1" s="50"/>
      <c r="C1" s="50"/>
      <c r="D1" s="50"/>
      <c r="E1" s="51"/>
    </row>
    <row r="2" customHeight="1" spans="1:4">
      <c r="A2" s="52" t="s">
        <v>1</v>
      </c>
      <c r="B2" s="52" t="s">
        <v>2</v>
      </c>
      <c r="C2" s="52" t="s">
        <v>3</v>
      </c>
      <c r="D2" s="52" t="s">
        <v>4</v>
      </c>
    </row>
    <row r="3" customHeight="1" spans="1:4">
      <c r="A3" s="52">
        <v>1</v>
      </c>
      <c r="B3" s="52" t="s">
        <v>5</v>
      </c>
      <c r="C3" s="52">
        <v>442000</v>
      </c>
      <c r="D3" s="52"/>
    </row>
    <row r="4" customHeight="1" spans="1:4">
      <c r="A4" s="52">
        <v>2</v>
      </c>
      <c r="B4" s="52" t="s">
        <v>6</v>
      </c>
      <c r="C4" s="52">
        <v>189110</v>
      </c>
      <c r="D4" s="52"/>
    </row>
    <row r="5" customHeight="1" spans="1:4">
      <c r="A5" s="52">
        <v>3</v>
      </c>
      <c r="B5" s="52" t="s">
        <v>7</v>
      </c>
      <c r="C5" s="52">
        <f>SUM(C3:C4)</f>
        <v>631110</v>
      </c>
      <c r="D5" s="52"/>
    </row>
  </sheetData>
  <mergeCells count="1">
    <mergeCell ref="A1:D1"/>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1"/>
  <sheetViews>
    <sheetView zoomScale="130" zoomScaleNormal="130" topLeftCell="C23" workbookViewId="0">
      <selection activeCell="A1" sqref="A1:G1"/>
    </sheetView>
  </sheetViews>
  <sheetFormatPr defaultColWidth="8.75" defaultRowHeight="13.5" outlineLevelCol="6"/>
  <cols>
    <col min="1" max="1" width="5.125" style="2" customWidth="1"/>
    <col min="2" max="2" width="6.15" style="2" customWidth="1"/>
    <col min="3" max="3" width="108.625" style="20" customWidth="1"/>
    <col min="4" max="4" width="5.125" customWidth="1"/>
    <col min="5" max="5" width="6.375" customWidth="1"/>
    <col min="6" max="6" width="8.125" customWidth="1"/>
    <col min="7" max="7" width="6" customWidth="1"/>
  </cols>
  <sheetData>
    <row r="1" ht="20.25" spans="1:7">
      <c r="A1" s="21" t="s">
        <v>8</v>
      </c>
      <c r="B1" s="21"/>
      <c r="C1" s="22"/>
      <c r="D1" s="21"/>
      <c r="E1" s="21"/>
      <c r="F1" s="21"/>
      <c r="G1" s="21"/>
    </row>
    <row r="2" ht="27" spans="1:7">
      <c r="A2" s="23" t="s">
        <v>1</v>
      </c>
      <c r="B2" s="24" t="s">
        <v>9</v>
      </c>
      <c r="C2" s="25" t="s">
        <v>10</v>
      </c>
      <c r="D2" s="23" t="s">
        <v>11</v>
      </c>
      <c r="E2" s="23" t="s">
        <v>12</v>
      </c>
      <c r="F2" s="26" t="s">
        <v>7</v>
      </c>
      <c r="G2" s="26" t="s">
        <v>4</v>
      </c>
    </row>
    <row r="3" ht="295" customHeight="1" spans="1:7">
      <c r="A3" s="27">
        <v>1</v>
      </c>
      <c r="B3" s="28" t="s">
        <v>13</v>
      </c>
      <c r="C3" s="29" t="s">
        <v>14</v>
      </c>
      <c r="D3" s="23">
        <v>4</v>
      </c>
      <c r="E3" s="26">
        <v>37800</v>
      </c>
      <c r="F3" s="26">
        <f>D3*E3</f>
        <v>151200</v>
      </c>
      <c r="G3" s="26"/>
    </row>
    <row r="4" ht="140" customHeight="1" spans="1:7">
      <c r="A4" s="30"/>
      <c r="B4" s="31"/>
      <c r="C4" s="32"/>
      <c r="D4" s="23"/>
      <c r="E4" s="26"/>
      <c r="F4" s="26"/>
      <c r="G4" s="26"/>
    </row>
    <row r="5" ht="106" customHeight="1" spans="1:7">
      <c r="A5" s="23">
        <v>2</v>
      </c>
      <c r="B5" s="33" t="s">
        <v>15</v>
      </c>
      <c r="C5" s="25" t="s">
        <v>16</v>
      </c>
      <c r="D5" s="23">
        <v>4</v>
      </c>
      <c r="E5" s="26">
        <v>17000</v>
      </c>
      <c r="F5" s="26">
        <f t="shared" ref="F5:F21" si="0">D5*E5</f>
        <v>68000</v>
      </c>
      <c r="G5" s="26"/>
    </row>
    <row r="6" ht="121.5" spans="1:7">
      <c r="A6" s="23">
        <v>3</v>
      </c>
      <c r="B6" s="33" t="s">
        <v>17</v>
      </c>
      <c r="C6" s="34" t="s">
        <v>18</v>
      </c>
      <c r="D6" s="23">
        <v>4</v>
      </c>
      <c r="E6" s="26">
        <v>15000</v>
      </c>
      <c r="F6" s="26">
        <f t="shared" si="0"/>
        <v>60000</v>
      </c>
      <c r="G6" s="26"/>
    </row>
    <row r="7" ht="40.5" spans="1:7">
      <c r="A7" s="23">
        <v>4</v>
      </c>
      <c r="B7" s="35" t="s">
        <v>19</v>
      </c>
      <c r="C7" s="25" t="s">
        <v>20</v>
      </c>
      <c r="D7" s="23">
        <v>2</v>
      </c>
      <c r="E7" s="26">
        <v>500</v>
      </c>
      <c r="F7" s="26">
        <f t="shared" si="0"/>
        <v>1000</v>
      </c>
      <c r="G7" s="26"/>
    </row>
    <row r="8" ht="54" spans="1:7">
      <c r="A8" s="23">
        <v>5</v>
      </c>
      <c r="B8" s="35" t="s">
        <v>21</v>
      </c>
      <c r="C8" s="25" t="s">
        <v>22</v>
      </c>
      <c r="D8" s="23">
        <v>2</v>
      </c>
      <c r="E8" s="26">
        <v>1800</v>
      </c>
      <c r="F8" s="26">
        <f t="shared" si="0"/>
        <v>3600</v>
      </c>
      <c r="G8" s="26"/>
    </row>
    <row r="9" ht="27" spans="1:7">
      <c r="A9" s="23">
        <v>6</v>
      </c>
      <c r="B9" s="35" t="s">
        <v>23</v>
      </c>
      <c r="C9" s="25" t="s">
        <v>24</v>
      </c>
      <c r="D9" s="23">
        <v>2</v>
      </c>
      <c r="E9" s="26">
        <v>1300</v>
      </c>
      <c r="F9" s="26">
        <f t="shared" si="0"/>
        <v>2600</v>
      </c>
      <c r="G9" s="26"/>
    </row>
    <row r="10" ht="94.5" spans="1:7">
      <c r="A10" s="23">
        <v>7</v>
      </c>
      <c r="B10" s="35" t="s">
        <v>25</v>
      </c>
      <c r="C10" s="25" t="s">
        <v>26</v>
      </c>
      <c r="D10" s="23">
        <v>2</v>
      </c>
      <c r="E10" s="26">
        <v>1650</v>
      </c>
      <c r="F10" s="26">
        <f t="shared" si="0"/>
        <v>3300</v>
      </c>
      <c r="G10" s="36"/>
    </row>
    <row r="11" ht="40.5" spans="1:7">
      <c r="A11" s="23">
        <v>8</v>
      </c>
      <c r="B11" s="35" t="s">
        <v>27</v>
      </c>
      <c r="C11" s="25" t="s">
        <v>28</v>
      </c>
      <c r="D11" s="23">
        <v>4</v>
      </c>
      <c r="E11" s="26">
        <v>500</v>
      </c>
      <c r="F11" s="26">
        <f t="shared" si="0"/>
        <v>2000</v>
      </c>
      <c r="G11" s="37"/>
    </row>
    <row r="12" ht="325" customHeight="1" spans="1:7">
      <c r="A12" s="23">
        <v>9</v>
      </c>
      <c r="B12" s="38" t="s">
        <v>29</v>
      </c>
      <c r="C12" s="25" t="s">
        <v>30</v>
      </c>
      <c r="D12" s="39">
        <v>5</v>
      </c>
      <c r="E12" s="39">
        <v>9000</v>
      </c>
      <c r="F12" s="26">
        <f t="shared" si="0"/>
        <v>45000</v>
      </c>
      <c r="G12" s="37"/>
    </row>
    <row r="13" ht="351" spans="1:7">
      <c r="A13" s="23">
        <v>10</v>
      </c>
      <c r="B13" s="38" t="s">
        <v>31</v>
      </c>
      <c r="C13" s="25" t="s">
        <v>32</v>
      </c>
      <c r="D13" s="23">
        <v>5</v>
      </c>
      <c r="E13" s="26">
        <v>7900</v>
      </c>
      <c r="F13" s="26">
        <f t="shared" si="0"/>
        <v>39500</v>
      </c>
      <c r="G13" s="37"/>
    </row>
    <row r="14" ht="67.5" spans="1:7">
      <c r="A14" s="23">
        <v>11</v>
      </c>
      <c r="B14" s="38" t="s">
        <v>33</v>
      </c>
      <c r="C14" s="25" t="s">
        <v>34</v>
      </c>
      <c r="D14" s="23">
        <v>8</v>
      </c>
      <c r="E14" s="26">
        <v>700</v>
      </c>
      <c r="F14" s="26">
        <f t="shared" si="0"/>
        <v>5600</v>
      </c>
      <c r="G14" s="37"/>
    </row>
    <row r="15" ht="23.25" spans="1:7">
      <c r="A15" s="23">
        <v>12</v>
      </c>
      <c r="B15" s="40" t="s">
        <v>35</v>
      </c>
      <c r="C15" s="41" t="s">
        <v>36</v>
      </c>
      <c r="D15" s="42">
        <v>2</v>
      </c>
      <c r="E15" s="26">
        <v>800</v>
      </c>
      <c r="F15" s="26">
        <f t="shared" si="0"/>
        <v>1600</v>
      </c>
      <c r="G15" s="37"/>
    </row>
    <row r="16" ht="54" spans="1:7">
      <c r="A16" s="23">
        <v>13</v>
      </c>
      <c r="B16" s="38" t="s">
        <v>37</v>
      </c>
      <c r="C16" s="25" t="s">
        <v>38</v>
      </c>
      <c r="D16" s="23">
        <v>5</v>
      </c>
      <c r="E16" s="26">
        <v>5800</v>
      </c>
      <c r="F16" s="26">
        <f t="shared" si="0"/>
        <v>29000</v>
      </c>
      <c r="G16" s="37"/>
    </row>
    <row r="17" ht="54" spans="1:7">
      <c r="A17" s="23">
        <v>14</v>
      </c>
      <c r="B17" s="38" t="s">
        <v>39</v>
      </c>
      <c r="C17" s="25" t="s">
        <v>40</v>
      </c>
      <c r="D17" s="27">
        <v>1</v>
      </c>
      <c r="E17" s="43">
        <v>2000</v>
      </c>
      <c r="F17" s="26">
        <f t="shared" si="0"/>
        <v>2000</v>
      </c>
      <c r="G17" s="37"/>
    </row>
    <row r="18" ht="22.5" spans="1:7">
      <c r="A18" s="23">
        <v>15</v>
      </c>
      <c r="B18" s="38" t="s">
        <v>41</v>
      </c>
      <c r="C18" s="41" t="s">
        <v>42</v>
      </c>
      <c r="D18" s="44">
        <v>20</v>
      </c>
      <c r="E18" s="45">
        <v>50</v>
      </c>
      <c r="F18" s="26">
        <f t="shared" si="0"/>
        <v>1000</v>
      </c>
      <c r="G18" s="37"/>
    </row>
    <row r="19" ht="22.5" spans="1:7">
      <c r="A19" s="23">
        <v>16</v>
      </c>
      <c r="B19" s="38" t="s">
        <v>43</v>
      </c>
      <c r="C19" s="41" t="s">
        <v>44</v>
      </c>
      <c r="D19" s="44">
        <v>20</v>
      </c>
      <c r="E19" s="45">
        <v>60</v>
      </c>
      <c r="F19" s="26">
        <f t="shared" si="0"/>
        <v>1200</v>
      </c>
      <c r="G19" s="37"/>
    </row>
    <row r="20" ht="27" spans="1:7">
      <c r="A20" s="23">
        <v>17</v>
      </c>
      <c r="B20" s="38" t="s">
        <v>45</v>
      </c>
      <c r="C20" s="41" t="s">
        <v>46</v>
      </c>
      <c r="D20" s="44">
        <v>4</v>
      </c>
      <c r="E20" s="45">
        <v>1500</v>
      </c>
      <c r="F20" s="26">
        <f t="shared" si="0"/>
        <v>6000</v>
      </c>
      <c r="G20" s="37"/>
    </row>
    <row r="21" ht="22.5" spans="1:7">
      <c r="A21" s="23">
        <v>18</v>
      </c>
      <c r="B21" s="38" t="s">
        <v>47</v>
      </c>
      <c r="C21" s="25" t="s">
        <v>48</v>
      </c>
      <c r="D21" s="44">
        <v>50</v>
      </c>
      <c r="E21" s="45">
        <v>10</v>
      </c>
      <c r="F21" s="26">
        <f t="shared" si="0"/>
        <v>500</v>
      </c>
      <c r="G21" s="37"/>
    </row>
    <row r="22" ht="22.5" spans="1:7">
      <c r="A22" s="23">
        <v>19</v>
      </c>
      <c r="B22" s="38" t="s">
        <v>49</v>
      </c>
      <c r="C22" s="41" t="s">
        <v>50</v>
      </c>
      <c r="D22" s="44">
        <v>20</v>
      </c>
      <c r="E22" s="45">
        <v>6</v>
      </c>
      <c r="F22" s="26">
        <f t="shared" ref="F18:F34" si="1">D22*E22</f>
        <v>120</v>
      </c>
      <c r="G22" s="37"/>
    </row>
    <row r="23" ht="27" spans="1:7">
      <c r="A23" s="23">
        <v>20</v>
      </c>
      <c r="B23" s="38" t="s">
        <v>51</v>
      </c>
      <c r="C23" s="41" t="s">
        <v>52</v>
      </c>
      <c r="D23" s="44">
        <v>60</v>
      </c>
      <c r="E23" s="45">
        <v>100</v>
      </c>
      <c r="F23" s="26">
        <f t="shared" si="1"/>
        <v>6000</v>
      </c>
      <c r="G23" s="37"/>
    </row>
    <row r="24" ht="33.75" spans="1:7">
      <c r="A24" s="23">
        <v>21</v>
      </c>
      <c r="B24" s="38" t="s">
        <v>53</v>
      </c>
      <c r="C24" s="41" t="s">
        <v>54</v>
      </c>
      <c r="D24" s="44">
        <v>10</v>
      </c>
      <c r="E24" s="45">
        <v>150</v>
      </c>
      <c r="F24" s="26">
        <f t="shared" si="1"/>
        <v>1500</v>
      </c>
      <c r="G24" s="37"/>
    </row>
    <row r="25" ht="33.75" spans="1:7">
      <c r="A25" s="23">
        <v>22</v>
      </c>
      <c r="B25" s="38" t="s">
        <v>55</v>
      </c>
      <c r="C25" s="41" t="s">
        <v>56</v>
      </c>
      <c r="D25" s="44">
        <v>2</v>
      </c>
      <c r="E25" s="45">
        <v>200</v>
      </c>
      <c r="F25" s="26">
        <f t="shared" si="1"/>
        <v>400</v>
      </c>
      <c r="G25" s="37"/>
    </row>
    <row r="26" ht="33.75" spans="1:7">
      <c r="A26" s="23">
        <v>23</v>
      </c>
      <c r="B26" s="38" t="s">
        <v>57</v>
      </c>
      <c r="C26" s="41" t="s">
        <v>58</v>
      </c>
      <c r="D26" s="44">
        <v>24</v>
      </c>
      <c r="E26" s="45">
        <v>120</v>
      </c>
      <c r="F26" s="26">
        <f t="shared" si="1"/>
        <v>2880</v>
      </c>
      <c r="G26" s="37"/>
    </row>
    <row r="27" ht="33.75" spans="1:7">
      <c r="A27" s="23">
        <v>24</v>
      </c>
      <c r="B27" s="38" t="s">
        <v>59</v>
      </c>
      <c r="C27" s="41" t="s">
        <v>60</v>
      </c>
      <c r="D27" s="44">
        <v>48</v>
      </c>
      <c r="E27" s="45">
        <v>80</v>
      </c>
      <c r="F27" s="26">
        <f t="shared" si="1"/>
        <v>3840</v>
      </c>
      <c r="G27" s="37"/>
    </row>
    <row r="28" ht="33.75" spans="1:7">
      <c r="A28" s="23">
        <v>25</v>
      </c>
      <c r="B28" s="38" t="s">
        <v>61</v>
      </c>
      <c r="C28" s="41" t="s">
        <v>62</v>
      </c>
      <c r="D28" s="44">
        <v>10</v>
      </c>
      <c r="E28" s="45">
        <v>150</v>
      </c>
      <c r="F28" s="26">
        <f t="shared" si="1"/>
        <v>1500</v>
      </c>
      <c r="G28" s="37"/>
    </row>
    <row r="29" spans="1:7">
      <c r="A29" s="23">
        <v>26</v>
      </c>
      <c r="B29" s="38" t="s">
        <v>63</v>
      </c>
      <c r="C29" s="41" t="s">
        <v>64</v>
      </c>
      <c r="D29" s="44">
        <v>14</v>
      </c>
      <c r="E29" s="45">
        <v>40</v>
      </c>
      <c r="F29" s="26">
        <f t="shared" si="1"/>
        <v>560</v>
      </c>
      <c r="G29" s="37"/>
    </row>
    <row r="30" ht="33.75" spans="1:7">
      <c r="A30" s="23">
        <v>27</v>
      </c>
      <c r="B30" s="38" t="s">
        <v>65</v>
      </c>
      <c r="C30" s="41" t="s">
        <v>66</v>
      </c>
      <c r="D30" s="44">
        <v>6</v>
      </c>
      <c r="E30" s="45">
        <v>350</v>
      </c>
      <c r="F30" s="26">
        <f t="shared" si="1"/>
        <v>2100</v>
      </c>
      <c r="G30" s="37"/>
    </row>
    <row r="31" ht="15" spans="1:7">
      <c r="A31" s="46"/>
      <c r="B31" s="47"/>
      <c r="C31" s="48"/>
      <c r="D31" s="46" t="s">
        <v>7</v>
      </c>
      <c r="E31" s="46"/>
      <c r="F31" s="49">
        <f>SUM(F3:F30)</f>
        <v>442000</v>
      </c>
      <c r="G31" s="37"/>
    </row>
  </sheetData>
  <mergeCells count="5">
    <mergeCell ref="A1:G1"/>
    <mergeCell ref="D31:E31"/>
    <mergeCell ref="A3:A4"/>
    <mergeCell ref="B3:B4"/>
    <mergeCell ref="C3:C4"/>
  </mergeCells>
  <pageMargins left="0.251388888888889" right="0.251388888888889" top="0.751388888888889" bottom="0.751388888888889" header="0.297916666666667" footer="0.297916666666667"/>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11"/>
  <sheetViews>
    <sheetView tabSelected="1" topLeftCell="A7" workbookViewId="0">
      <selection activeCell="C13" sqref="C13"/>
    </sheetView>
  </sheetViews>
  <sheetFormatPr defaultColWidth="16.5" defaultRowHeight="13.5" outlineLevelCol="6"/>
  <cols>
    <col min="1" max="1" width="4.625" customWidth="1"/>
    <col min="2" max="2" width="12.875" customWidth="1"/>
    <col min="3" max="3" width="84" style="1" customWidth="1"/>
    <col min="4" max="5" width="4.625" style="2" customWidth="1"/>
    <col min="6" max="6" width="6.375" style="2" customWidth="1"/>
    <col min="7" max="7" width="7.375" style="2" customWidth="1"/>
  </cols>
  <sheetData>
    <row r="1" ht="57" customHeight="1" spans="1:7">
      <c r="A1" s="3" t="s">
        <v>67</v>
      </c>
      <c r="B1" s="4"/>
      <c r="C1" s="5"/>
      <c r="D1" s="4"/>
      <c r="E1" s="4"/>
      <c r="F1" s="4"/>
      <c r="G1" s="4"/>
    </row>
    <row r="2" ht="15" spans="1:7">
      <c r="A2" s="6" t="s">
        <v>1</v>
      </c>
      <c r="B2" s="6" t="s">
        <v>2</v>
      </c>
      <c r="C2" s="7" t="s">
        <v>10</v>
      </c>
      <c r="D2" s="6" t="s">
        <v>68</v>
      </c>
      <c r="E2" s="6" t="s">
        <v>69</v>
      </c>
      <c r="F2" s="6" t="s">
        <v>12</v>
      </c>
      <c r="G2" s="6" t="s">
        <v>3</v>
      </c>
    </row>
    <row r="3" ht="15" spans="1:7">
      <c r="A3" s="6">
        <v>1</v>
      </c>
      <c r="B3" s="6" t="s">
        <v>70</v>
      </c>
      <c r="C3" s="7" t="s">
        <v>71</v>
      </c>
      <c r="D3" s="6" t="s">
        <v>72</v>
      </c>
      <c r="E3" s="6">
        <v>5</v>
      </c>
      <c r="F3" s="6">
        <v>2.475</v>
      </c>
      <c r="G3" s="6">
        <f>E3*F3</f>
        <v>12.375</v>
      </c>
    </row>
    <row r="4" ht="361" customHeight="1" spans="1:7">
      <c r="A4" s="8">
        <v>2</v>
      </c>
      <c r="B4" s="8" t="s">
        <v>73</v>
      </c>
      <c r="C4" s="9" t="s">
        <v>74</v>
      </c>
      <c r="D4" s="8">
        <v>1</v>
      </c>
      <c r="E4" s="8" t="s">
        <v>72</v>
      </c>
      <c r="F4" s="8">
        <v>1.5</v>
      </c>
      <c r="G4" s="8">
        <v>1.5</v>
      </c>
    </row>
    <row r="5" ht="395.25" spans="1:7">
      <c r="A5" s="10">
        <v>3</v>
      </c>
      <c r="B5" s="11" t="s">
        <v>75</v>
      </c>
      <c r="C5" s="12" t="s">
        <v>76</v>
      </c>
      <c r="D5" s="8">
        <v>1</v>
      </c>
      <c r="E5" s="8" t="s">
        <v>77</v>
      </c>
      <c r="F5" s="8">
        <v>2.45</v>
      </c>
      <c r="G5" s="8">
        <f t="shared" ref="G5:G9" si="0">D5*F5</f>
        <v>2.45</v>
      </c>
    </row>
    <row r="6" ht="216.75" spans="1:7">
      <c r="A6" s="11">
        <v>4</v>
      </c>
      <c r="B6" s="13" t="s">
        <v>78</v>
      </c>
      <c r="C6" s="14" t="s">
        <v>79</v>
      </c>
      <c r="D6" s="15">
        <v>3</v>
      </c>
      <c r="E6" s="15"/>
      <c r="F6" s="15">
        <v>0.6</v>
      </c>
      <c r="G6" s="8">
        <f t="shared" si="0"/>
        <v>1.8</v>
      </c>
    </row>
    <row r="7" ht="41.25" spans="1:7">
      <c r="A7" s="10">
        <v>5</v>
      </c>
      <c r="B7" s="13" t="s">
        <v>80</v>
      </c>
      <c r="C7" s="14" t="s">
        <v>81</v>
      </c>
      <c r="D7" s="16">
        <v>3</v>
      </c>
      <c r="E7" s="16" t="s">
        <v>82</v>
      </c>
      <c r="F7" s="16">
        <v>0.1</v>
      </c>
      <c r="G7" s="8">
        <v>0.286</v>
      </c>
    </row>
    <row r="8" ht="54.75" spans="1:7">
      <c r="A8" s="11">
        <v>6</v>
      </c>
      <c r="B8" s="13" t="s">
        <v>83</v>
      </c>
      <c r="C8" s="17" t="s">
        <v>84</v>
      </c>
      <c r="D8" s="16">
        <v>1</v>
      </c>
      <c r="E8" s="16" t="s">
        <v>77</v>
      </c>
      <c r="F8" s="16">
        <v>0.3</v>
      </c>
      <c r="G8" s="8">
        <f t="shared" si="0"/>
        <v>0.3</v>
      </c>
    </row>
    <row r="9" ht="54.75" spans="1:7">
      <c r="A9" s="10">
        <v>7</v>
      </c>
      <c r="B9" s="13" t="s">
        <v>85</v>
      </c>
      <c r="C9" s="14" t="s">
        <v>86</v>
      </c>
      <c r="D9" s="16">
        <v>1</v>
      </c>
      <c r="E9" s="16" t="s">
        <v>77</v>
      </c>
      <c r="F9" s="16">
        <v>0.2</v>
      </c>
      <c r="G9" s="8">
        <f t="shared" si="0"/>
        <v>0.2</v>
      </c>
    </row>
    <row r="10" spans="1:7">
      <c r="A10" s="11">
        <v>8</v>
      </c>
      <c r="B10" s="8" t="s">
        <v>87</v>
      </c>
      <c r="C10" s="17" t="s">
        <v>88</v>
      </c>
      <c r="D10" s="15"/>
      <c r="E10" s="15"/>
      <c r="F10" s="15"/>
      <c r="G10" s="15"/>
    </row>
    <row r="11" ht="15" spans="1:7">
      <c r="A11" s="10">
        <v>10</v>
      </c>
      <c r="B11" s="18" t="s">
        <v>89</v>
      </c>
      <c r="C11" s="19"/>
      <c r="D11" s="15"/>
      <c r="E11" s="15"/>
      <c r="F11" s="15"/>
      <c r="G11" s="15">
        <f>SUM(G3:G10)</f>
        <v>18.911</v>
      </c>
    </row>
  </sheetData>
  <mergeCells count="2">
    <mergeCell ref="A1:G1"/>
    <mergeCell ref="B11:C11"/>
  </mergeCells>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护理设备</vt:lpstr>
      <vt:lpstr>护理多媒体监控</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2023-02-01T13:41:00Z</dcterms:created>
  <dcterms:modified xsi:type="dcterms:W3CDTF">2024-05-20T09:57:44Z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A4EC32E2354A49898234FC1BD7C9D4C6_13</vt:lpwstr>
  </property>
  <property fmtid="{D5CDD505-2E9C-101B-9397-08002B2CF9AE}" pid="3" name="KSOProductBuildVer">
    <vt:lpwstr>2052-10.8.0.5391</vt:lpwstr>
  </property>
</Properties>
</file>