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125" firstSheet="1" activeTab="1"/>
  </bookViews>
  <sheets>
    <sheet name="汇总" sheetId="1" r:id="rId1"/>
    <sheet name="化工设备" sheetId="2" r:id="rId2"/>
    <sheet name="仪表自动化" sheetId="3" r:id="rId3"/>
  </sheets>
  <calcPr calcId="144525"/>
</workbook>
</file>

<file path=xl/sharedStrings.xml><?xml version="1.0" encoding="utf-8"?>
<sst xmlns="http://schemas.openxmlformats.org/spreadsheetml/2006/main" count="52">
  <si>
    <t>瓮安县中等职业学校化学工艺专业实训室预算金额总表</t>
  </si>
  <si>
    <t>能承办比赛项目：化工生产技术、化学实验技术(含学风校风、化工一县一业）</t>
  </si>
  <si>
    <t>序号</t>
  </si>
  <si>
    <t>项目名称</t>
  </si>
  <si>
    <t>预算金额（万元）</t>
  </si>
  <si>
    <t>备注</t>
  </si>
  <si>
    <t>化工设备预算</t>
  </si>
  <si>
    <t>仪表自动化预算</t>
  </si>
  <si>
    <t>电子信息技术专业实训设备</t>
  </si>
  <si>
    <t>服务机器人装调与维护实训设备</t>
  </si>
  <si>
    <t>网络建设与运维</t>
  </si>
  <si>
    <t>共计（万元）</t>
  </si>
  <si>
    <t>化工设备预算清单</t>
  </si>
  <si>
    <t>名称</t>
  </si>
  <si>
    <t>数量</t>
  </si>
  <si>
    <t>参数</t>
  </si>
  <si>
    <t>单位</t>
  </si>
  <si>
    <t>单 价</t>
  </si>
  <si>
    <t>金 额</t>
  </si>
  <si>
    <t>（万元）</t>
  </si>
  <si>
    <t>仪器仪表与智能传感应用技术实训装置
MCCS-3000</t>
  </si>
  <si>
    <t>参数见附件一</t>
  </si>
  <si>
    <t>套</t>
  </si>
  <si>
    <t xml:space="preserve">
服务：包含但不限于在质保期内设备的运输、安装调试、培训、维护维修无偿服务</t>
  </si>
  <si>
    <t>化工自动化控制仪表安全技能培训与考核装置
UTM-HCP-ZDH101</t>
  </si>
  <si>
    <t>化工仪表维修工竞技实训装置
CS2000</t>
  </si>
  <si>
    <t>台</t>
  </si>
  <si>
    <t xml:space="preserve">换热器拆装实训装置
UTB-CZCR </t>
  </si>
  <si>
    <t>参数见附件二</t>
  </si>
  <si>
    <t>化工管路拆装实训装置
UTB-AZLB</t>
  </si>
  <si>
    <t>张</t>
  </si>
  <si>
    <t xml:space="preserve">气相色谱仪
</t>
  </si>
  <si>
    <r>
      <t>技术参数：
（一）、主机：
1、支持全 EPC 电子流量控制、实现电脑对仪器的全控制；
2、采用 EPC 进行气路控制，最多可装18路EPC通道；
3、高精度气体流量确保 GC 分析的准确稳定，确保日常分析效率,EPC 控制精度不低于 0.001psi；
4、支持气路故障自我保护、自动点火、熄火重点、自动开启气路，可一键启动；
※5、采用7寸工业彩色液晶屏设计，软件可通过USB接口升级固件版本，可通过触摸屏一键检漏，可通过触摸屏直接设定进样口，气相检测器包括温度，流速等参数。支持一键重置仪器。需提供触摸屏一键检漏；
6、具有中/英文两套操作系统、满足不同的用户需求；
7.设备是近两年全国职业院校技能大赛化学实验技术赛项使用设备；
8.机器主界面为全国职业院校化学实验技术大赛界面，提供机器操作界面截图；
9、提供全国职业院校技能大赛官网化学实验技术赛项补充协议官网链接；提供协议复印件加盖厂家公章。
（二）、检测器：
热导检测器TCD
1 结构：半扩散式、四臂铼钨丝；2 电流：恒流控制方式；3 灵敏度：≥8000mV·mL/mg；4 噪声：≤0.1mV；5 漂移：≤0.2mV/30min；6 定量测量重复性：≤3%；
（三）、温控区域：
1. 正常 8 路独立控温系统（可扩展到12路独立控温系统），具有温度自动保护功能，可设定独立小柱箱加热区柱箱、气化室、检测器温度范围：室温+3℃～450℃；2. 温度设定精度不低于 0.01℃；3. 程序升温速度：0.1～80℃/min；4. 智能后开门：进出风量实现无级可调降温速度：从 450℃降至 50℃＜5min；
5. 程序升温阶数不低于 16 阶（可扩展到64阶）最长一次运行时间不低于 999.99min；
（四）、进样模式：
1. 毛细管柱分流/不分流进样（具有隔膜吹扫功能）、填充柱进样、阀进样、气体/液体自动进样系统等；2. 进样口：1～4 个，其中毛细管柱进样口最多为 3 个；3. 进样种类：填充柱进样，毛细柱进样。（流量设定范围：0～1000mL/min）；4. 控制精度：压力不低于 0.01KPa：流量不低于 0.01mL/min；
5. 最大分流比不低于 1：999；6. 压力传感器：准确度：满量程的＜±2% 重现性：＜±0.05KPa 量程：0～0.6MPa；7. 流量传感器：准确度：满量程的＜±5% 重现性：＜±0.5KPa（满量程）；8. 输出偏移量（精度）不低于±5%；9. 进样阀：可搭载多个进口自动控制阀，可自动序列运行；10. 设计定时自启动程序，可轻松的完成气体，液体样品的实验室在线分析；
（五）、操作系统：
1. 支持一键标定功能。2. 不同的仪器参数可以保存为不同的方法文件，供用户随时调用。3. 支持双路通道、双路循环功能，可独立使用。4. 工作站具有四通道功能，可同时安装4套不同的检测器，正常使用时互不影响。5. 采用10/100M自适用以太网通信接口，内置IP协议栈，实现远距离传输，远程控制，远程诊断。
6. 配备 IBrainChrom 化学实验室技术竞赛工作站，可支持多台色谱仪（253 台）同时工作，实现数据处理以及反控；8. 具有完整的审计追踪，用户权限管理，电子签名等功能，使得资料，文件均符合 GMP 管理要求；
10. IBrainChrom 工作站内建的 Modbus/TCP 服务器，</t>
    </r>
    <r>
      <rPr>
        <sz val="11"/>
        <color rgb="FFFF0000"/>
        <charset val="134"/>
      </rPr>
      <t>支持</t>
    </r>
    <r>
      <rPr>
        <sz val="11"/>
        <charset val="134"/>
      </rPr>
      <t>使分析结果接入 DCS(集散控制系统）；11. 内部设计3个独立的连接线程，看连接到本地处理、单位主管以及上级主管部门，方便单位主管以及上级主管部门实时监控仪器的运行和对数据的分析。12. 软件全自动跟踪所有临界参数并在干扰和错误发生时提示用户，收集信息，跟踪运行状态并及时对操作者提示或报警。13. 色谱控制分析数据库:通过高性能USB方式和电脑进行数字信号传输,可编制分析方式和顺序，兼容Microsoft Access、Oracle、Microsoft SQL Server多种数据库平台。14. 具有仪器相关数据与运行状况溯源功能。15. 可通过升级兼容第三方仪器，可使用网络操控包括气相色谱，并可连接质谱仪。16. 可使用PDF、Word、EXCEL等格式输出实验结果。实验数据编辑相关操作为EXCEL式操作，运算灵活，修改方便。                              
（六）、主要配置：
主机、FID 检测器、空气发生器、氢气发生器、IBrainChrom大赛应用软件、自动进样器、Porapak Q 填充柱规格：直径3mm，长度2m一根，随机备件等专用工具包：标准操作和日常维修所需的完整的工具和附件，可满足不低于 2 年标准操作基本的消耗</t>
    </r>
  </si>
  <si>
    <r>
      <t>须为2024年全国职业院校技能大赛化工生产技术项目设备。
服务：包含但不限于在质保期内设备的运输、安装调试、培训、维护维修</t>
    </r>
    <r>
      <rPr>
        <sz val="12"/>
        <color rgb="FFFF0000"/>
        <rFont val="仿宋_GB2312"/>
        <charset val="134"/>
      </rPr>
      <t>等</t>
    </r>
    <r>
      <rPr>
        <sz val="12"/>
        <rFont val="仿宋_GB2312"/>
        <charset val="134"/>
      </rPr>
      <t>无偿服务</t>
    </r>
  </si>
  <si>
    <t>小计（万元）</t>
  </si>
  <si>
    <t>化工自动化设备预算清单</t>
  </si>
  <si>
    <t>参考图片</t>
  </si>
  <si>
    <t>智能制造设备技术应用CHL-DS-03</t>
  </si>
  <si>
    <r>
      <rPr>
        <sz val="12"/>
        <rFont val="仿宋_GB2312"/>
        <charset val="134"/>
      </rPr>
      <t>须为2024年全国职业院校师生技能大赛智能制造设备安装与调试赛项指定设备参数</t>
    </r>
    <r>
      <rPr>
        <u/>
        <sz val="12"/>
        <rFont val="仿宋_GB2312"/>
        <charset val="134"/>
      </rPr>
      <t>见附件三</t>
    </r>
    <r>
      <rPr>
        <sz val="12"/>
        <rFont val="仿宋_GB2312"/>
        <charset val="134"/>
      </rPr>
      <t xml:space="preserve">
服务：包含但不限于在质保期内设备的安装调试、培训、维护维修无偿服务</t>
    </r>
  </si>
  <si>
    <t>见附件三
服务：包含但不限于在质保期内设备的安装调试、培训、维护维修无偿服务</t>
  </si>
  <si>
    <t>电脑</t>
  </si>
  <si>
    <t xml:space="preserve">CPU:第9代i7（i7-12700KF ）以上
内存：16GB
显卡：NVIDIA GeForce RTX 3060 8G以上
固态硬盘：256GB
显示器：分辨率1920 x 1080以上27寸无边框
键盘：标准机械键盘1个
鼠标：标准鼠标1个
系统：  Windows10 1903_X64位专业版或企业版
浏览器：IE11及以上
其它：不能使用还原类软、硬件,必须能满足安装最新版本RobotStudio2022，UG2023等软件正常使用
服务：包含但不限于在质保期内设备的安装调试、培训、维护维修无偿服务
说明：该批电脑必须为品牌电脑，杜绝非品牌拼装电脑
</t>
  </si>
  <si>
    <t>服务：包含但不限于在质保期内设备的安装调试、培训、维护维修无偿服务</t>
  </si>
  <si>
    <t>新型电力系统综合实训平台</t>
  </si>
  <si>
    <r>
      <rPr>
        <sz val="12"/>
        <rFont val="仿宋_GB2312"/>
        <charset val="134"/>
      </rPr>
      <t>须为2024年全国职业院校师生技能大赛新型电力系统运行与维护赛项指定设备大赛参数</t>
    </r>
    <r>
      <rPr>
        <u/>
        <sz val="12"/>
        <rFont val="仿宋_GB2312"/>
        <charset val="134"/>
      </rPr>
      <t>见附件四</t>
    </r>
    <r>
      <rPr>
        <sz val="12"/>
        <rFont val="仿宋_GB2312"/>
        <charset val="134"/>
      </rPr>
      <t xml:space="preserve">
服务：包含但不限于在质保期内设备的安装调试、培训、维护维修无偿服务</t>
    </r>
  </si>
  <si>
    <t>见附件四
服务：包含但不限于在质保期内设备的安装调试、培训、维护维修无偿服务</t>
  </si>
  <si>
    <t>电脑桌</t>
  </si>
  <si>
    <t>面板玻璃钢材质，结构件及机柜为钢材质，长1米，宽80厘米，高度75厘米
服务：包含但不限于在质保期内设备的安装调试、培训、维护维修无偿服务</t>
  </si>
  <si>
    <t>PLC控制的液压与气动综合实训装备YL-381B型</t>
  </si>
  <si>
    <t>详细参数见附件五
服务：包含但不限于在质保期内设备的安装调试、培训、维护维修无偿服务</t>
  </si>
  <si>
    <t>YL-102M型PLC综合实训考核设备</t>
  </si>
  <si>
    <t>详细参数见附件六
服务：包含但不限于在质保期内设备的安装调试、培训、维护维修无偿服务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</si>
</sst>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40">
    <font>
      <sz val="11"/>
      <color theme="1"/>
      <name val="宋体"/>
      <charset val="134"/>
      <scheme val="minor"/>
    </font>
    <font>
      <b/>
      <sz val="20"/>
      <name val="宋体"/>
      <charset val="134"/>
      <scheme val="minor"/>
    </font>
    <font>
      <sz val="12"/>
      <name val="仿宋_GB2312"/>
      <charset val="134"/>
    </font>
    <font>
      <sz val="10.5"/>
      <name val="宋体"/>
      <charset val="134"/>
    </font>
    <font>
      <sz val="10.5"/>
      <name val="Calibri"/>
      <charset val="134"/>
    </font>
    <font>
      <sz val="12"/>
      <color rgb="FFFF0000"/>
      <name val="仿宋_GB2312"/>
      <charset val="134"/>
    </font>
    <font>
      <sz val="10.5"/>
      <color rgb="FFFF0000"/>
      <name val="宋体"/>
      <charset val="134"/>
    </font>
    <font>
      <sz val="10.5"/>
      <color rgb="FFFF0000"/>
      <name val="Calibri"/>
      <charset val="134"/>
    </font>
    <font>
      <sz val="11"/>
      <color rgb="FFFF0000"/>
      <name val="宋体"/>
      <charset val="134"/>
      <scheme val="minor"/>
    </font>
    <font>
      <sz val="11"/>
      <name val="宋体"/>
      <charset val="134"/>
      <scheme val="minor"/>
    </font>
    <font>
      <sz val="11"/>
      <color theme="1"/>
      <name val="楷体_GB2312"/>
      <charset val="134"/>
    </font>
    <font>
      <sz val="12"/>
      <name val="宋体"/>
      <charset val="134"/>
    </font>
    <font>
      <sz val="11"/>
      <name val="宋体"/>
      <charset val="134"/>
      <scheme val="minor"/>
    </font>
    <font>
      <b/>
      <sz val="16"/>
      <color rgb="FF000000"/>
      <name val="宋体"/>
      <charset val="134"/>
    </font>
    <font>
      <sz val="14"/>
      <color rgb="FF000000"/>
      <name val="宋体"/>
      <charset val="134"/>
    </font>
    <font>
      <sz val="14"/>
      <color theme="1"/>
      <name val="宋体"/>
      <charset val="134"/>
      <scheme val="minor"/>
    </font>
    <font>
      <sz val="14"/>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indexed="8"/>
      <name val="宋体"/>
      <charset val="134"/>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u/>
      <sz val="12"/>
      <name val="仿宋_GB2312"/>
      <charset val="134"/>
    </font>
    <font>
      <sz val="11"/>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7" fillId="0" borderId="0" applyFont="0" applyFill="0" applyBorder="0" applyAlignment="0" applyProtection="0">
      <alignment vertical="center"/>
    </xf>
    <xf numFmtId="0" fontId="18" fillId="14" borderId="0" applyNumberFormat="0" applyBorder="0" applyAlignment="0" applyProtection="0">
      <alignment vertical="center"/>
    </xf>
    <xf numFmtId="0" fontId="30" fillId="18"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0" borderId="0" applyNumberFormat="0" applyBorder="0" applyAlignment="0" applyProtection="0">
      <alignment vertical="center"/>
    </xf>
    <xf numFmtId="0" fontId="19" fillId="6" borderId="0" applyNumberFormat="0" applyBorder="0" applyAlignment="0" applyProtection="0">
      <alignment vertical="center"/>
    </xf>
    <xf numFmtId="43" fontId="17" fillId="0" borderId="0" applyFont="0" applyFill="0" applyBorder="0" applyAlignment="0" applyProtection="0">
      <alignment vertical="center"/>
    </xf>
    <xf numFmtId="0" fontId="22" fillId="25"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36" fillId="0" borderId="0" applyNumberFormat="0" applyFill="0" applyBorder="0" applyAlignment="0" applyProtection="0">
      <alignment vertical="center"/>
    </xf>
    <xf numFmtId="0" fontId="17" fillId="13" borderId="10" applyNumberFormat="0" applyFont="0" applyAlignment="0" applyProtection="0">
      <alignment vertical="center"/>
    </xf>
    <xf numFmtId="0" fontId="22" fillId="33" borderId="0" applyNumberFormat="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lignment vertical="center"/>
    </xf>
    <xf numFmtId="0" fontId="27" fillId="0" borderId="9" applyNumberFormat="0" applyFill="0" applyAlignment="0" applyProtection="0">
      <alignment vertical="center"/>
    </xf>
    <xf numFmtId="0" fontId="32" fillId="0" borderId="9" applyNumberFormat="0" applyFill="0" applyAlignment="0" applyProtection="0">
      <alignment vertical="center"/>
    </xf>
    <xf numFmtId="0" fontId="22" fillId="17" borderId="0" applyNumberFormat="0" applyBorder="0" applyAlignment="0" applyProtection="0">
      <alignment vertical="center"/>
    </xf>
    <xf numFmtId="0" fontId="23" fillId="0" borderId="7" applyNumberFormat="0" applyFill="0" applyAlignment="0" applyProtection="0">
      <alignment vertical="center"/>
    </xf>
    <xf numFmtId="0" fontId="22" fillId="9" borderId="0" applyNumberFormat="0" applyBorder="0" applyAlignment="0" applyProtection="0">
      <alignment vertical="center"/>
    </xf>
    <xf numFmtId="0" fontId="28" fillId="16" borderId="11" applyNumberFormat="0" applyAlignment="0" applyProtection="0">
      <alignment vertical="center"/>
    </xf>
    <xf numFmtId="0" fontId="31" fillId="16" borderId="12" applyNumberFormat="0" applyAlignment="0" applyProtection="0">
      <alignment vertical="center"/>
    </xf>
    <xf numFmtId="0" fontId="37" fillId="32" borderId="13" applyNumberFormat="0" applyAlignment="0" applyProtection="0">
      <alignment vertical="center"/>
    </xf>
    <xf numFmtId="0" fontId="18" fillId="24" borderId="0" applyNumberFormat="0" applyBorder="0" applyAlignment="0" applyProtection="0">
      <alignment vertical="center"/>
    </xf>
    <xf numFmtId="0" fontId="22" fillId="31" borderId="0" applyNumberFormat="0" applyBorder="0" applyAlignment="0" applyProtection="0">
      <alignment vertical="center"/>
    </xf>
    <xf numFmtId="0" fontId="26" fillId="0" borderId="8" applyNumberFormat="0" applyFill="0" applyAlignment="0" applyProtection="0">
      <alignment vertical="center"/>
    </xf>
    <xf numFmtId="0" fontId="21" fillId="0" borderId="6" applyNumberFormat="0" applyFill="0" applyAlignment="0" applyProtection="0">
      <alignment vertical="center"/>
    </xf>
    <xf numFmtId="0" fontId="34" fillId="23" borderId="0" applyNumberFormat="0" applyBorder="0" applyAlignment="0" applyProtection="0">
      <alignment vertical="center"/>
    </xf>
    <xf numFmtId="0" fontId="20" fillId="8" borderId="0" applyNumberFormat="0" applyBorder="0" applyAlignment="0" applyProtection="0">
      <alignment vertical="center"/>
    </xf>
    <xf numFmtId="0" fontId="18" fillId="29" borderId="0" applyNumberFormat="0" applyBorder="0" applyAlignment="0" applyProtection="0">
      <alignment vertical="center"/>
    </xf>
    <xf numFmtId="0" fontId="22" fillId="28" borderId="0" applyNumberFormat="0" applyBorder="0" applyAlignment="0" applyProtection="0">
      <alignment vertical="center"/>
    </xf>
    <xf numFmtId="0" fontId="18" fillId="21" borderId="0" applyNumberFormat="0" applyBorder="0" applyAlignment="0" applyProtection="0">
      <alignment vertical="center"/>
    </xf>
    <xf numFmtId="0" fontId="18" fillId="5" borderId="0" applyNumberFormat="0" applyBorder="0" applyAlignment="0" applyProtection="0">
      <alignment vertical="center"/>
    </xf>
    <xf numFmtId="0" fontId="18" fillId="4" borderId="0" applyNumberFormat="0" applyBorder="0" applyAlignment="0" applyProtection="0">
      <alignment vertical="center"/>
    </xf>
    <xf numFmtId="0" fontId="18" fillId="20" borderId="0" applyNumberFormat="0" applyBorder="0" applyAlignment="0" applyProtection="0">
      <alignment vertical="center"/>
    </xf>
    <xf numFmtId="0" fontId="22" fillId="27" borderId="0" applyNumberFormat="0" applyBorder="0" applyAlignment="0" applyProtection="0">
      <alignment vertical="center"/>
    </xf>
    <xf numFmtId="0" fontId="22" fillId="30" borderId="0" applyNumberFormat="0" applyBorder="0" applyAlignment="0" applyProtection="0">
      <alignment vertical="center"/>
    </xf>
    <xf numFmtId="0" fontId="18" fillId="12" borderId="0" applyNumberFormat="0" applyBorder="0" applyAlignment="0" applyProtection="0">
      <alignment vertical="center"/>
    </xf>
    <xf numFmtId="0" fontId="18" fillId="15" borderId="0" applyNumberFormat="0" applyBorder="0" applyAlignment="0" applyProtection="0">
      <alignment vertical="center"/>
    </xf>
    <xf numFmtId="0" fontId="22" fillId="22" borderId="0" applyNumberFormat="0" applyBorder="0" applyAlignment="0" applyProtection="0">
      <alignment vertical="center"/>
    </xf>
    <xf numFmtId="0" fontId="18" fillId="7" borderId="0" applyNumberFormat="0" applyBorder="0" applyAlignment="0" applyProtection="0">
      <alignment vertical="center"/>
    </xf>
    <xf numFmtId="0" fontId="22" fillId="26" borderId="0" applyNumberFormat="0" applyBorder="0" applyAlignment="0" applyProtection="0">
      <alignment vertical="center"/>
    </xf>
    <xf numFmtId="0" fontId="22" fillId="11" borderId="0" applyNumberFormat="0" applyBorder="0" applyAlignment="0" applyProtection="0">
      <alignment vertical="center"/>
    </xf>
    <xf numFmtId="0" fontId="18" fillId="3" borderId="0" applyNumberFormat="0" applyBorder="0" applyAlignment="0" applyProtection="0">
      <alignment vertical="center"/>
    </xf>
    <xf numFmtId="0" fontId="22" fillId="19" borderId="0" applyNumberFormat="0" applyBorder="0" applyAlignment="0" applyProtection="0">
      <alignment vertical="center"/>
    </xf>
  </cellStyleXfs>
  <cellXfs count="4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5" fillId="0" borderId="1" xfId="0" applyFont="1" applyFill="1" applyBorder="1" applyAlignment="1">
      <alignment vertical="center" wrapText="1"/>
    </xf>
    <xf numFmtId="0" fontId="8" fillId="0" borderId="1" xfId="0" applyFont="1" applyBorder="1">
      <alignment vertical="center"/>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lignment vertical="center"/>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top"/>
    </xf>
    <xf numFmtId="0" fontId="1" fillId="0" borderId="0" xfId="0" applyFont="1" applyBorder="1" applyAlignment="1">
      <alignment horizontal="left" vertical="top"/>
    </xf>
    <xf numFmtId="0" fontId="2" fillId="0" borderId="1" xfId="0" applyFont="1" applyBorder="1" applyAlignment="1">
      <alignment horizontal="left" vertical="top" wrapText="1"/>
    </xf>
    <xf numFmtId="0" fontId="1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xf>
    <xf numFmtId="0" fontId="12" fillId="0" borderId="2" xfId="0" applyFont="1" applyBorder="1" applyAlignment="1">
      <alignment horizontal="left" vertical="top" wrapText="1"/>
    </xf>
    <xf numFmtId="0" fontId="9" fillId="0" borderId="5" xfId="0" applyFont="1" applyBorder="1" applyAlignment="1">
      <alignment horizontal="center" vertical="center"/>
    </xf>
    <xf numFmtId="0" fontId="9" fillId="0" borderId="5" xfId="0" applyFont="1" applyBorder="1" applyAlignment="1">
      <alignment horizontal="left" vertical="top" wrapText="1"/>
    </xf>
    <xf numFmtId="0" fontId="9" fillId="0" borderId="3" xfId="0" applyFont="1" applyBorder="1" applyAlignment="1">
      <alignment horizontal="center" vertical="center"/>
    </xf>
    <xf numFmtId="0" fontId="9" fillId="0" borderId="1" xfId="0" applyFont="1" applyBorder="1" applyAlignment="1">
      <alignment horizontal="left" vertical="top"/>
    </xf>
    <xf numFmtId="0" fontId="13" fillId="2" borderId="0" xfId="0" applyFont="1" applyFill="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6" fillId="2" borderId="1" xfId="10" applyFont="1" applyFill="1" applyBorder="1" applyAlignment="1">
      <alignment horizontal="center" vertical="center" wrapText="1"/>
    </xf>
    <xf numFmtId="0" fontId="15" fillId="0" borderId="1" xfId="0" applyFont="1" applyFill="1" applyBorder="1" applyAlignment="1">
      <alignment horizontal="center" vertical="center"/>
    </xf>
    <xf numFmtId="176" fontId="15" fillId="0" borderId="1" xfId="0" applyNumberFormat="1" applyFont="1" applyFill="1" applyBorder="1" applyAlignment="1">
      <alignment horizontal="center" vertical="center"/>
    </xf>
    <xf numFmtId="0" fontId="15"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
  <sheetViews>
    <sheetView workbookViewId="0">
      <selection activeCell="F8" sqref="F8"/>
    </sheetView>
  </sheetViews>
  <sheetFormatPr defaultColWidth="9" defaultRowHeight="13.5" outlineLevelCol="3"/>
  <cols>
    <col min="1" max="1" width="5.875" customWidth="1"/>
    <col min="2" max="2" width="37.5" customWidth="1"/>
    <col min="3" max="3" width="27" customWidth="1"/>
    <col min="4" max="4" width="14.625" customWidth="1"/>
  </cols>
  <sheetData>
    <row r="1" ht="59.1" customHeight="1" spans="1:4">
      <c r="A1" s="37" t="s">
        <v>0</v>
      </c>
      <c r="B1" s="37"/>
      <c r="C1" s="37"/>
      <c r="D1" s="37"/>
    </row>
    <row r="2" ht="74.1" customHeight="1" spans="1:4">
      <c r="A2" s="37" t="s">
        <v>1</v>
      </c>
      <c r="B2" s="37"/>
      <c r="C2" s="37"/>
      <c r="D2" s="37"/>
    </row>
    <row r="3" ht="24.95" customHeight="1" spans="1:4">
      <c r="A3" s="38" t="s">
        <v>2</v>
      </c>
      <c r="B3" s="38" t="s">
        <v>3</v>
      </c>
      <c r="C3" s="38" t="s">
        <v>4</v>
      </c>
      <c r="D3" s="39" t="s">
        <v>5</v>
      </c>
    </row>
    <row r="4" ht="24.95" customHeight="1" spans="1:4">
      <c r="A4" s="38">
        <v>1</v>
      </c>
      <c r="B4" s="40" t="s">
        <v>6</v>
      </c>
      <c r="C4" s="38">
        <f>化工设备!G14</f>
        <v>133.7</v>
      </c>
      <c r="D4" s="39"/>
    </row>
    <row r="5" ht="42.95" customHeight="1" spans="1:4">
      <c r="A5" s="38">
        <v>2</v>
      </c>
      <c r="B5" s="38" t="s">
        <v>7</v>
      </c>
      <c r="C5" s="38">
        <f>仪表自动化!G13</f>
        <v>175.3</v>
      </c>
      <c r="D5" s="39"/>
    </row>
    <row r="6" ht="42.95" customHeight="1" spans="1:4">
      <c r="A6" s="38">
        <v>3</v>
      </c>
      <c r="B6" s="41" t="s">
        <v>8</v>
      </c>
      <c r="C6" s="42">
        <v>47.84</v>
      </c>
      <c r="D6" s="39"/>
    </row>
    <row r="7" ht="42.95" customHeight="1" spans="1:4">
      <c r="A7" s="38">
        <v>4</v>
      </c>
      <c r="B7" s="41" t="s">
        <v>9</v>
      </c>
      <c r="C7" s="42">
        <v>25.6</v>
      </c>
      <c r="D7" s="39"/>
    </row>
    <row r="8" ht="66" customHeight="1" spans="1:4">
      <c r="A8" s="38">
        <v>5</v>
      </c>
      <c r="B8" s="41" t="s">
        <v>10</v>
      </c>
      <c r="C8" s="42">
        <v>37.56</v>
      </c>
      <c r="D8" s="39"/>
    </row>
    <row r="9" ht="24.75" customHeight="1" spans="1:4">
      <c r="A9" s="38">
        <v>6</v>
      </c>
      <c r="B9" s="40" t="s">
        <v>11</v>
      </c>
      <c r="C9" s="38">
        <f>SUM(C4:C8)</f>
        <v>420</v>
      </c>
      <c r="D9" s="43"/>
    </row>
  </sheetData>
  <mergeCells count="2">
    <mergeCell ref="A1:D1"/>
    <mergeCell ref="A2:D2"/>
  </mergeCells>
  <hyperlinks>
    <hyperlink ref="B4" location="化工设备!A1" display="化工设备预算"/>
    <hyperlink ref="B9" location="化学实验室!A1" display="共计（万元）"/>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6"/>
  <sheetViews>
    <sheetView tabSelected="1" topLeftCell="A4" workbookViewId="0">
      <selection activeCell="B9" sqref="B9:B13"/>
    </sheetView>
  </sheetViews>
  <sheetFormatPr defaultColWidth="9" defaultRowHeight="13.5" outlineLevelCol="7"/>
  <cols>
    <col min="1" max="1" width="6.625" style="24" customWidth="1"/>
    <col min="2" max="2" width="12.125" style="24" customWidth="1"/>
    <col min="3" max="3" width="8.375" style="24" customWidth="1"/>
    <col min="4" max="4" width="67.125" style="25" customWidth="1"/>
    <col min="5" max="5" width="8" style="24" customWidth="1"/>
    <col min="6" max="6" width="6.75" style="24" customWidth="1"/>
    <col min="7" max="7" width="8.75" style="24" customWidth="1"/>
    <col min="8" max="8" width="11.5" style="24" customWidth="1"/>
    <col min="9" max="16384" width="9" style="24"/>
  </cols>
  <sheetData>
    <row r="1" ht="23.25" customHeight="1" spans="1:8">
      <c r="A1" s="1" t="s">
        <v>12</v>
      </c>
      <c r="B1" s="1"/>
      <c r="C1" s="1"/>
      <c r="D1" s="26"/>
      <c r="E1" s="1"/>
      <c r="F1" s="1"/>
      <c r="G1" s="1"/>
      <c r="H1" s="1"/>
    </row>
    <row r="2" ht="15.75" customHeight="1" spans="1:8">
      <c r="A2" s="2" t="s">
        <v>2</v>
      </c>
      <c r="B2" s="2" t="s">
        <v>13</v>
      </c>
      <c r="C2" s="2" t="s">
        <v>14</v>
      </c>
      <c r="D2" s="27" t="s">
        <v>15</v>
      </c>
      <c r="E2" s="2" t="s">
        <v>16</v>
      </c>
      <c r="F2" s="2" t="s">
        <v>17</v>
      </c>
      <c r="G2" s="2" t="s">
        <v>18</v>
      </c>
      <c r="H2" s="2" t="s">
        <v>5</v>
      </c>
    </row>
    <row r="3" ht="28.5" spans="1:8">
      <c r="A3" s="2"/>
      <c r="B3" s="2"/>
      <c r="C3" s="2"/>
      <c r="D3" s="27"/>
      <c r="E3" s="2"/>
      <c r="F3" s="2" t="s">
        <v>19</v>
      </c>
      <c r="G3" s="2" t="s">
        <v>19</v>
      </c>
      <c r="H3" s="2"/>
    </row>
    <row r="4" ht="72" spans="1:8">
      <c r="A4" s="2">
        <v>1</v>
      </c>
      <c r="B4" s="28" t="s">
        <v>20</v>
      </c>
      <c r="C4" s="6">
        <v>1</v>
      </c>
      <c r="D4" s="27" t="s">
        <v>21</v>
      </c>
      <c r="E4" s="2" t="s">
        <v>22</v>
      </c>
      <c r="F4" s="28">
        <v>50</v>
      </c>
      <c r="G4" s="28">
        <v>50</v>
      </c>
      <c r="H4" s="3" t="s">
        <v>23</v>
      </c>
    </row>
    <row r="5" ht="86.25" spans="1:8">
      <c r="A5" s="2">
        <v>2</v>
      </c>
      <c r="B5" s="28" t="s">
        <v>24</v>
      </c>
      <c r="C5" s="6">
        <v>1</v>
      </c>
      <c r="D5" s="27" t="s">
        <v>21</v>
      </c>
      <c r="E5" s="2" t="s">
        <v>22</v>
      </c>
      <c r="F5" s="28">
        <v>19.8</v>
      </c>
      <c r="G5" s="2">
        <f t="shared" ref="G5:G9" si="0">C5*F5</f>
        <v>19.8</v>
      </c>
      <c r="H5" s="29"/>
    </row>
    <row r="6" ht="57.75" spans="1:8">
      <c r="A6" s="2">
        <v>3</v>
      </c>
      <c r="B6" s="2" t="s">
        <v>25</v>
      </c>
      <c r="C6" s="2">
        <v>1</v>
      </c>
      <c r="D6" s="27" t="s">
        <v>21</v>
      </c>
      <c r="E6" s="2" t="s">
        <v>26</v>
      </c>
      <c r="F6" s="28">
        <v>28</v>
      </c>
      <c r="G6" s="2">
        <f t="shared" si="0"/>
        <v>28</v>
      </c>
      <c r="H6" s="29"/>
    </row>
    <row r="7" ht="38.25" spans="1:8">
      <c r="A7" s="2">
        <v>4</v>
      </c>
      <c r="B7" s="5" t="s">
        <v>27</v>
      </c>
      <c r="C7" s="6">
        <v>1</v>
      </c>
      <c r="D7" s="27" t="s">
        <v>28</v>
      </c>
      <c r="E7" s="2" t="s">
        <v>26</v>
      </c>
      <c r="F7" s="6">
        <v>12</v>
      </c>
      <c r="G7" s="2">
        <f t="shared" si="0"/>
        <v>12</v>
      </c>
      <c r="H7" s="29"/>
    </row>
    <row r="8" ht="39" customHeight="1" spans="1:8">
      <c r="A8" s="2">
        <v>5</v>
      </c>
      <c r="B8" s="30" t="s">
        <v>29</v>
      </c>
      <c r="C8" s="6">
        <v>1</v>
      </c>
      <c r="D8" s="27" t="s">
        <v>28</v>
      </c>
      <c r="E8" s="2" t="s">
        <v>30</v>
      </c>
      <c r="F8" s="6">
        <v>7</v>
      </c>
      <c r="G8" s="2">
        <f t="shared" si="0"/>
        <v>7</v>
      </c>
      <c r="H8" s="4"/>
    </row>
    <row r="9" customFormat="1" ht="14.25" hidden="1" spans="1:8">
      <c r="A9" s="31">
        <v>6</v>
      </c>
      <c r="B9" s="3" t="s">
        <v>31</v>
      </c>
      <c r="C9" s="31">
        <v>1</v>
      </c>
      <c r="D9" s="32" t="s">
        <v>32</v>
      </c>
      <c r="E9" s="3" t="s">
        <v>26</v>
      </c>
      <c r="F9" s="3">
        <v>16.9</v>
      </c>
      <c r="G9" s="2">
        <f t="shared" si="0"/>
        <v>16.9</v>
      </c>
      <c r="H9" s="3" t="s">
        <v>33</v>
      </c>
    </row>
    <row r="10" customFormat="1" ht="408.95" customHeight="1" spans="1:8">
      <c r="A10" s="33"/>
      <c r="B10" s="29"/>
      <c r="C10" s="33"/>
      <c r="D10" s="34"/>
      <c r="E10" s="29"/>
      <c r="F10" s="29"/>
      <c r="G10" s="2"/>
      <c r="H10" s="4"/>
    </row>
    <row r="11" customFormat="1" ht="408.95" customHeight="1" spans="1:8">
      <c r="A11" s="33"/>
      <c r="B11" s="29"/>
      <c r="C11" s="33"/>
      <c r="D11" s="34"/>
      <c r="E11" s="29"/>
      <c r="F11" s="29"/>
      <c r="G11" s="2">
        <v>16.9</v>
      </c>
      <c r="H11" s="4"/>
    </row>
    <row r="12" customFormat="1" ht="137.1" customHeight="1" spans="1:8">
      <c r="A12" s="33"/>
      <c r="B12" s="29"/>
      <c r="C12" s="33"/>
      <c r="D12" s="34"/>
      <c r="E12" s="29"/>
      <c r="F12" s="29"/>
      <c r="G12" s="29"/>
      <c r="H12" s="4"/>
    </row>
    <row r="13" customFormat="1" ht="50.1" customHeight="1" spans="1:8">
      <c r="A13" s="35"/>
      <c r="B13" s="4"/>
      <c r="C13" s="35"/>
      <c r="D13" s="34"/>
      <c r="E13" s="4"/>
      <c r="F13" s="4"/>
      <c r="G13" s="4"/>
      <c r="H13" s="4"/>
    </row>
    <row r="14" ht="28.5" spans="1:8">
      <c r="A14" s="18"/>
      <c r="B14" s="2" t="s">
        <v>34</v>
      </c>
      <c r="C14" s="18"/>
      <c r="D14" s="36"/>
      <c r="E14" s="2"/>
      <c r="F14" s="2"/>
      <c r="G14" s="21">
        <f>SUM(G4:G9)</f>
        <v>133.7</v>
      </c>
      <c r="H14" s="2"/>
    </row>
    <row r="16" ht="27" customHeight="1"/>
  </sheetData>
  <mergeCells count="15">
    <mergeCell ref="A1:H1"/>
    <mergeCell ref="A2:A3"/>
    <mergeCell ref="A9:A13"/>
    <mergeCell ref="B2:B3"/>
    <mergeCell ref="B9:B13"/>
    <mergeCell ref="C2:C3"/>
    <mergeCell ref="C9:C13"/>
    <mergeCell ref="D2:D3"/>
    <mergeCell ref="D9:D13"/>
    <mergeCell ref="E2:E3"/>
    <mergeCell ref="E9:E13"/>
    <mergeCell ref="F9:F13"/>
    <mergeCell ref="H2:H3"/>
    <mergeCell ref="H4:H8"/>
    <mergeCell ref="H9:H10"/>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opLeftCell="A7" workbookViewId="0">
      <selection activeCell="K9" sqref="K9"/>
    </sheetView>
  </sheetViews>
  <sheetFormatPr defaultColWidth="9" defaultRowHeight="13.5"/>
  <cols>
    <col min="4" max="4" width="30.375" customWidth="1"/>
  </cols>
  <sheetData>
    <row r="1" ht="25.5" spans="1:9">
      <c r="A1" s="1" t="s">
        <v>35</v>
      </c>
      <c r="B1" s="1"/>
      <c r="C1" s="1"/>
      <c r="D1" s="1"/>
      <c r="E1" s="1"/>
      <c r="F1" s="1"/>
      <c r="G1" s="1"/>
      <c r="H1" s="1"/>
      <c r="I1" s="1"/>
    </row>
    <row r="2" ht="14.25" spans="1:9">
      <c r="A2" s="2" t="s">
        <v>2</v>
      </c>
      <c r="B2" s="2" t="s">
        <v>13</v>
      </c>
      <c r="C2" s="2" t="s">
        <v>14</v>
      </c>
      <c r="D2" s="2" t="s">
        <v>15</v>
      </c>
      <c r="E2" s="2" t="s">
        <v>16</v>
      </c>
      <c r="F2" s="2" t="s">
        <v>17</v>
      </c>
      <c r="G2" s="2" t="s">
        <v>18</v>
      </c>
      <c r="H2" s="3" t="s">
        <v>36</v>
      </c>
      <c r="I2" s="2" t="s">
        <v>5</v>
      </c>
    </row>
    <row r="3" ht="14.25" spans="1:9">
      <c r="A3" s="2"/>
      <c r="B3" s="2"/>
      <c r="C3" s="2"/>
      <c r="D3" s="2"/>
      <c r="E3" s="2"/>
      <c r="F3" s="2" t="s">
        <v>19</v>
      </c>
      <c r="G3" s="2" t="s">
        <v>19</v>
      </c>
      <c r="H3" s="4"/>
      <c r="I3" s="2"/>
    </row>
    <row r="4" ht="142.5" spans="1:9">
      <c r="A4" s="2">
        <v>2</v>
      </c>
      <c r="B4" s="5" t="s">
        <v>37</v>
      </c>
      <c r="C4" s="6">
        <v>1</v>
      </c>
      <c r="D4" s="2" t="s">
        <v>38</v>
      </c>
      <c r="E4" s="2" t="s">
        <v>22</v>
      </c>
      <c r="F4" s="6">
        <v>55</v>
      </c>
      <c r="G4" s="2">
        <f t="shared" ref="G4:G9" si="0">C4*F4</f>
        <v>55</v>
      </c>
      <c r="H4" s="2"/>
      <c r="I4" s="2" t="s">
        <v>39</v>
      </c>
    </row>
    <row r="5" ht="327.75" spans="1:9">
      <c r="A5" s="2">
        <v>3</v>
      </c>
      <c r="B5" s="2" t="s">
        <v>40</v>
      </c>
      <c r="C5" s="2">
        <v>41</v>
      </c>
      <c r="D5" s="7" t="s">
        <v>41</v>
      </c>
      <c r="E5" s="2" t="s">
        <v>26</v>
      </c>
      <c r="F5" s="2">
        <v>0.49</v>
      </c>
      <c r="G5" s="2">
        <f t="shared" si="0"/>
        <v>20.09</v>
      </c>
      <c r="H5" s="2"/>
      <c r="I5" s="7" t="s">
        <v>42</v>
      </c>
    </row>
    <row r="6" ht="142.5" spans="1:9">
      <c r="A6" s="2">
        <v>4</v>
      </c>
      <c r="B6" s="5" t="s">
        <v>43</v>
      </c>
      <c r="C6" s="6">
        <v>1</v>
      </c>
      <c r="D6" s="2" t="s">
        <v>44</v>
      </c>
      <c r="E6" s="2" t="s">
        <v>26</v>
      </c>
      <c r="F6" s="6">
        <v>32</v>
      </c>
      <c r="G6" s="2">
        <f t="shared" si="0"/>
        <v>32</v>
      </c>
      <c r="H6" s="2"/>
      <c r="I6" s="2" t="s">
        <v>45</v>
      </c>
    </row>
    <row r="7" ht="128.25" spans="1:9">
      <c r="A7" s="2">
        <v>5</v>
      </c>
      <c r="B7" s="5" t="s">
        <v>46</v>
      </c>
      <c r="C7" s="6">
        <v>40</v>
      </c>
      <c r="D7" s="2" t="s">
        <v>47</v>
      </c>
      <c r="E7" s="2" t="s">
        <v>30</v>
      </c>
      <c r="F7" s="6">
        <v>0.12</v>
      </c>
      <c r="G7" s="2">
        <f t="shared" si="0"/>
        <v>4.8</v>
      </c>
      <c r="H7" s="2"/>
      <c r="I7" s="2" t="s">
        <v>42</v>
      </c>
    </row>
    <row r="8" ht="128.25" spans="1:9">
      <c r="A8" s="2">
        <v>6</v>
      </c>
      <c r="B8" s="5" t="s">
        <v>48</v>
      </c>
      <c r="C8" s="6">
        <v>5</v>
      </c>
      <c r="D8" s="7" t="s">
        <v>49</v>
      </c>
      <c r="E8" s="2" t="s">
        <v>26</v>
      </c>
      <c r="F8" s="6">
        <v>7</v>
      </c>
      <c r="G8" s="2">
        <f t="shared" si="0"/>
        <v>35</v>
      </c>
      <c r="H8" s="2"/>
      <c r="I8" s="2" t="s">
        <v>42</v>
      </c>
    </row>
    <row r="9" ht="128.25" spans="1:9">
      <c r="A9" s="2">
        <v>7</v>
      </c>
      <c r="B9" s="5" t="s">
        <v>50</v>
      </c>
      <c r="C9" s="6">
        <v>10</v>
      </c>
      <c r="D9" s="7" t="s">
        <v>51</v>
      </c>
      <c r="E9" s="2" t="s">
        <v>26</v>
      </c>
      <c r="F9" s="6">
        <v>2.841</v>
      </c>
      <c r="G9" s="2">
        <f t="shared" si="0"/>
        <v>28.41</v>
      </c>
      <c r="H9" s="2"/>
      <c r="I9" s="2" t="s">
        <v>42</v>
      </c>
    </row>
    <row r="10" ht="14.25" spans="1:10">
      <c r="A10" s="8"/>
      <c r="B10" s="9"/>
      <c r="C10" s="10"/>
      <c r="D10" s="11"/>
      <c r="E10" s="8"/>
      <c r="F10" s="10"/>
      <c r="G10" s="8"/>
      <c r="H10" s="8"/>
      <c r="I10" s="8"/>
      <c r="J10" s="22"/>
    </row>
    <row r="11" ht="14.25" spans="1:10">
      <c r="A11" s="8"/>
      <c r="B11" s="12"/>
      <c r="C11" s="13"/>
      <c r="D11" s="14"/>
      <c r="E11" s="12"/>
      <c r="F11" s="12"/>
      <c r="G11" s="12"/>
      <c r="H11" s="15"/>
      <c r="I11" s="12"/>
      <c r="J11" s="23"/>
    </row>
    <row r="12" ht="14.25" spans="1:10">
      <c r="A12" s="8"/>
      <c r="B12" s="8"/>
      <c r="C12" s="16"/>
      <c r="D12" s="16"/>
      <c r="E12" s="12"/>
      <c r="F12" s="12"/>
      <c r="G12" s="12"/>
      <c r="H12" s="17"/>
      <c r="I12" s="12"/>
      <c r="J12" s="23"/>
    </row>
    <row r="13" ht="28.5" spans="1:9">
      <c r="A13" s="18"/>
      <c r="B13" s="2" t="s">
        <v>34</v>
      </c>
      <c r="C13" s="19"/>
      <c r="D13" s="19"/>
      <c r="E13" s="20"/>
      <c r="F13" s="20"/>
      <c r="G13" s="21">
        <f>SUM(G4:G12)</f>
        <v>175.3</v>
      </c>
      <c r="H13" s="21"/>
      <c r="I13" s="20"/>
    </row>
  </sheetData>
  <mergeCells count="9">
    <mergeCell ref="A1:I1"/>
    <mergeCell ref="A2:A3"/>
    <mergeCell ref="B2:B3"/>
    <mergeCell ref="C2:C3"/>
    <mergeCell ref="D2:D3"/>
    <mergeCell ref="E2:E3"/>
    <mergeCell ref="H2:H3"/>
    <mergeCell ref="I2:I3"/>
    <mergeCell ref="J10:J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vt:lpstr>
      <vt:lpstr>化工设备</vt:lpstr>
      <vt:lpstr>仪表自动化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2023-06-13T01:20:00Z</dcterms:created>
  <cp:lastPrinted>2023-07-17T06:02:00Z</cp:lastPrinted>
  <dcterms:modified xsi:type="dcterms:W3CDTF">2024-05-20T12:58:50Z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3403FD574B5743A983057789636428B0_13</vt:lpwstr>
  </property>
  <property fmtid="{D5CDD505-2E9C-101B-9397-08002B2CF9AE}" pid="3" name="KSOProductBuildVer">
    <vt:lpwstr>2052-10.8.0.5391</vt:lpwstr>
  </property>
</Properties>
</file>