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tabRatio="817" firstSheet="5" activeTab="17"/>
  </bookViews>
  <sheets>
    <sheet name="汇总表" sheetId="17" r:id="rId1"/>
    <sheet name="化学上通风" sheetId="2" r:id="rId2"/>
    <sheet name="化学普通" sheetId="3" r:id="rId3"/>
    <sheet name="化学准备室 " sheetId="11" r:id="rId4"/>
    <sheet name="实验室废水系统" sheetId="18" r:id="rId5"/>
    <sheet name="生物综合" sheetId="4" r:id="rId6"/>
    <sheet name="生物准备室" sheetId="10" r:id="rId7"/>
    <sheet name="物理电学" sheetId="5" r:id="rId8"/>
    <sheet name="物理综合" sheetId="6" r:id="rId9"/>
    <sheet name="物理准备室" sheetId="9" r:id="rId10"/>
    <sheet name="物理仪器" sheetId="13" r:id="rId11"/>
    <sheet name="化学仪器" sheetId="14" r:id="rId12"/>
    <sheet name="生物仪器" sheetId="12" r:id="rId13"/>
    <sheet name="数学仪器" sheetId="15" r:id="rId14"/>
    <sheet name="地理仪器" sheetId="16" r:id="rId15"/>
    <sheet name="阶梯教室" sheetId="19" r:id="rId16"/>
    <sheet name="AI精品录播教室" sheetId="20" r:id="rId17"/>
    <sheet name="常态AI录播" sheetId="21" r:id="rId18"/>
    <sheet name="门禁闸机" sheetId="22" r:id="rId19"/>
    <sheet name="多功能室改造设备 " sheetId="23" r:id="rId20"/>
  </sheets>
  <definedNames>
    <definedName name="_xlnm._FilterDatabase" localSheetId="2" hidden="1">化学普通!$A$2:$E$19</definedName>
    <definedName name="_xlnm._FilterDatabase" localSheetId="3" hidden="1">'化学准备室 '!$A$2:$F$13</definedName>
    <definedName name="_xlnm._FilterDatabase" localSheetId="4" hidden="1">实验室废水系统!$A$2:$I$27</definedName>
    <definedName name="_xlnm._FilterDatabase" localSheetId="5" hidden="1">生物综合!$A$2:$H$20</definedName>
    <definedName name="_xlnm._FilterDatabase" localSheetId="6" hidden="1">生物准备室!$A$2:$I$14</definedName>
    <definedName name="_xlnm._FilterDatabase" localSheetId="7" hidden="1">物理电学!$A$2:$I$13</definedName>
    <definedName name="_xlnm._FilterDatabase" localSheetId="8" hidden="1">物理综合!$A$2:$I$13</definedName>
    <definedName name="_xlnm._FilterDatabase" localSheetId="9" hidden="1">物理准备室!$A$2:$I$8</definedName>
    <definedName name="_xlnm._FilterDatabase" localSheetId="10" hidden="1">物理仪器!$A$2:$I$375</definedName>
    <definedName name="_xlnm._FilterDatabase" localSheetId="11" hidden="1">化学仪器!$A$2:$I$252</definedName>
    <definedName name="_xlnm._FilterDatabase" localSheetId="15" hidden="1">阶梯教室!$A$3:$H$53</definedName>
    <definedName name="_xlnm._FilterDatabase" localSheetId="12" hidden="1">生物仪器!$A$2:$E$291</definedName>
    <definedName name="_xlnm.Print_Area" localSheetId="17">常态AI录播!$A$1:$E$12</definedName>
    <definedName name="_xlnm.Print_Area" localSheetId="2">化学普通!$A$1:$E$19</definedName>
    <definedName name="_xlnm.Print_Area" localSheetId="5">生物综合!$A$1:$E$20</definedName>
    <definedName name="产品名称" localSheetId="19">#REF!</definedName>
    <definedName name="产品名称" localSheetId="3">#REF!</definedName>
    <definedName name="产品名称" localSheetId="6">#REF!</definedName>
    <definedName name="产品名称" localSheetId="9">#REF!</definedName>
    <definedName name="产品名称">#REF!</definedName>
    <definedName name="_xlnm._FilterDatabase" localSheetId="1" hidden="1">化学上通风!#REF!</definedName>
    <definedName name="_xlnm.Print_Area" localSheetId="7">物理电学!$A$1:$F$61</definedName>
    <definedName name="_xlnm.Print_Area" localSheetId="11">化学仪器!$A$1:$E$251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<sst xmlns="http://schemas.openxmlformats.org/spreadsheetml/2006/main" count="4087" uniqueCount="2204">
  <si>
    <t>设备采购汇总表</t>
  </si>
  <si>
    <t>序号</t>
  </si>
  <si>
    <t>教室名称</t>
  </si>
  <si>
    <t>单位</t>
  </si>
  <si>
    <t>数量</t>
  </si>
  <si>
    <t>化学上通风</t>
  </si>
  <si>
    <t>间</t>
  </si>
  <si>
    <t>化学普通</t>
  </si>
  <si>
    <t>化学准备室</t>
  </si>
  <si>
    <t>实验室废水系统</t>
  </si>
  <si>
    <t>套</t>
  </si>
  <si>
    <t>生物综合</t>
  </si>
  <si>
    <t>生物准备室</t>
  </si>
  <si>
    <t>物理电学</t>
  </si>
  <si>
    <t>物理综合</t>
  </si>
  <si>
    <t>物理准备室</t>
  </si>
  <si>
    <t>物理仪器</t>
  </si>
  <si>
    <t>批</t>
  </si>
  <si>
    <t>化学仪器</t>
  </si>
  <si>
    <t>生物仪器</t>
  </si>
  <si>
    <t>数学仪器</t>
  </si>
  <si>
    <t>地理仪器</t>
  </si>
  <si>
    <t>阶梯教室</t>
  </si>
  <si>
    <t>AI精品录播教室</t>
  </si>
  <si>
    <t>常态AI录播</t>
  </si>
  <si>
    <t>门禁闸机</t>
  </si>
  <si>
    <t>多功能室改造设备配置</t>
  </si>
  <si>
    <t>合计：</t>
  </si>
  <si>
    <t>化学实验室配置清单（上通风）</t>
  </si>
  <si>
    <t>设备名称</t>
  </si>
  <si>
    <t>技术参数</t>
  </si>
  <si>
    <t>教师演示台</t>
  </si>
  <si>
    <t>1、尺寸：≥2800（长）×700（宽）×850mm（高）。
2、结构：整体结构设计合理，预留电脑主机、键盘托、实物展台、教师电源位置。
3、台面：一体化台面，采用≥12mm厚防腐蚀、耐酸碱、防静电、防火、耐磨、耐烟酌、抗污染的理化板，结构加工坚固致密、机械精打磨圆滑细致，造型美观，具有优异的稳定、持久、耐水和易清洗维护等特性。
4、桌体：采用≥0.8/1.0mm厚优质镀锌钢板，CO2保护焊焊接，打磨处理，表面经耐酸碱EPOXY粉末烤漆处理。
5、滑轨：三节重型滚珠滑轨，承重性强，滑动性能良好，无噪音，开合十万次不变形。
6、铰链：采用自动型110°大伸展角度，锌合金铰链，开合五万次不变形。
7、拉手：采用桥型金属拉手，造型独特美观。
8、脚垫：采用柜体内置可调ABS脚垫，保证桌面平整，防水防潮，延长设备使用寿命。</t>
  </si>
  <si>
    <t>张</t>
  </si>
  <si>
    <t>洗眼器</t>
  </si>
  <si>
    <t>1、台面安装方式，平时放置于台面，紧急使用时可随意抽起，使用方便。
2、洗眼喷头：具有过滤泡棉及防尘功能，上面防尘盖平常可防尘，使用时可随时被水冲开，并降低突然打开时短暂的高水压，避免冲伤眼睛。
3、控水阀采用黄铜制作，经高亮度环氧树脂涂层处理，外观美观大方，阀门可自动关闭，密封可靠。
4、供水软管：采用2m长不锈钢软管。</t>
  </si>
  <si>
    <t>pp水槽</t>
  </si>
  <si>
    <t xml:space="preserve">1、采用耐腐蚀高密度PP材质，模具一次注塑成型，规格：外径≥545*450*300mm，水槽厚度≥5mm。
2、水槽应具有耐酸碱、耐热、耐有机溶剂，排水口应有水封装置。
3、水槽应采取台下托底式安装（带支撑托架），水槽与台面间采用防水密封胶封闭，无漏水现象。
4、水槽的上水、下水均应隐蔽，专用下水管扣，使下水管弯曲成“S”型防臭。
</t>
  </si>
  <si>
    <t>个</t>
  </si>
  <si>
    <t>教师三联水嘴</t>
  </si>
  <si>
    <t>1、主体：加厚铜质。
2、涂层：高亮度环氧树脂涂层，耐腐蚀、耐热，防紫外线辐射。
3、陶瓷阀芯90°旋转，使用寿命开关50万次，静态最大耐压20巴。
4、经久耐用，不会出现渗水、断裂现象。
5、鹅颈管可360°旋转。
6、可拆卸铜质水嘴。
7、开关旋钮：高密度PP，人体工学设计，手感舒适。</t>
  </si>
  <si>
    <t>付</t>
  </si>
  <si>
    <t>学生实验桌</t>
  </si>
  <si>
    <t xml:space="preserve">1、尺寸：≥1200（长）×600（宽）×780mm（高）。
2、结构：新型铝塑结构，桌体上部带有两个书包斗，可挂放学生凳。桌体结合人体工程学设计，镂空设计，便于清理，不屯垃圾。外观流线形设计，简洁美观，易碰撞处全部采用倒圆角，产品款式整体设计美观、合理、安全、牢固、耐用，无毒无味，耐腐蚀，耐酸碱，防水防潮，可重复组装拆卸。
3、台面：采用≥20mm厚平板一体实芯黑色坯体实验室工业陶瓷台面，台面表面为耐腐蚀专业釉面，釉面和黑色坯体经高温烧结而成，釉面与坯体结合后不脱落、不脱层。
4、桌腿：由上中下三段组成，上支座采用铝合金压铸工艺一次成倒三角字形，中间镂空设计。上支座尺寸≥574*55*165mm，壁厚≥2.5mm；下支座采用铝合金压铸工艺一次成形，下支座尺寸≥558*53*130mm，壁厚≥2.5mm，下支座配有装饰盖，更美观。立柱采用一次成型的拉铝型材制作，横截面尺寸为≥39*89mm，壁厚≥1.5mm。每根立柱内部有2个螺丝槽，与上、下支座和中间立柱连接成斜型桌腿。桌腿预留专用孔位，可与地面固定，静电喷涂环保固体粉剂，高温固化成光滑表面。
</t>
  </si>
  <si>
    <t>功能柱</t>
  </si>
  <si>
    <t>1、尺寸：≥345（长）×220（宽）×745mm（高）。
2、柱体：采用ABS工程塑料注塑成型，壁厚≥4mm，表面磨面与光面处理，以齿合槽配以螺丝连接，拆分组合方便，方便检修桶体内的风管或电线，上部设置散热孔。
3、底座：采用ABS工程塑料注塑成型，预留四个孔位，方便与地面固定。</t>
  </si>
  <si>
    <t>台</t>
  </si>
  <si>
    <t>水槽柜</t>
  </si>
  <si>
    <t>1、尺寸：≥495（长）×595（宽）×805mm（高）。
2、水槽：采用PP工程塑料一次注塑成型，耐酸碱、耐热、耐有机溶剂，规格≥495*595*290mm，壁厚5mm，四周有挡水凸起，带有防溢水孔，水槽预留水嘴孔和洗眼器孔。
3、上下水系统：水槽的上水、下水均应隐蔽，专用下水管扣，使下水管弯曲成“S”型防臭，具有溢水管与下水管连接。
4、柜体：采用ABS工程塑料注塑成型，榫卯连接结构并合理布局加强筋，安装时不用胶水粘结，使用产品自身力量相互连接，产品不变形，不扭曲，表面磨面与光面处理。
5、柜门：前后两块柜门，方便上下水安装和维护，柜门与柜体不用铰链连接，采用内嵌式组装，柜门上装有强力磁铁，确保柜门合上后不松动。
6、柜体与水槽隐藏式子母扣连接，牢固不松动。</t>
  </si>
  <si>
    <t>三联水嘴</t>
  </si>
  <si>
    <t>1、主体：加厚铜质。
2、涂层：高亮度环氧树脂涂层，耐腐蚀、耐热，防紫外线辐射。
3、陶瓷阀芯90°旋转，使用寿命开关50万次，静态最大耐压20巴。
4、经久耐用，不会出现渗水、断裂现象。
5、鹅颈管可360°旋转。
6、开关旋钮：高密度PP，人体工学设计，手感舒适。</t>
  </si>
  <si>
    <t>教师电源</t>
  </si>
  <si>
    <t>1、电源面板采用彩色PVC贴面，按键操作。
2、刷卡或密码开机功能，定时关机，开机后60分钟倒计时，计时完成后自动断开总电源。
3、40A总电源漏电保护断路装置，分A、B、C、D四组控制学生220V市电电源。
4、220V/6A新国标五孔插座。
5、交流电源0-30V/3A，通过面板按键叠加选取，电压分辨率为2V，三位半数字电压表实时显示当前交流输出电压值。
6、直流稳压电源0-27V/3A，通过面板上行、下行按键点动选取，电压分辨率为0.1V，三位半数字电压表实时显示当前直流稳压输出电压值。
7、9V±10%10S大电流输出。
8、直流高压240V-300V/100mA选择输出。
9、各组交直流电源具备有过载和短路保护功能。
10、风机控制采用矢量型变频调速器，通过面板软建操作能平滑调节风机转速，变频器控制面板窗口有多项显示功能，实时显示当前风机的运行状况，如电机、电压、电流值以及正反转等信息。</t>
  </si>
  <si>
    <t>学生实验电源</t>
  </si>
  <si>
    <t>1、学生安全电源设置在学生桌书包斗之间，每2个学生用一台电源。
2、学生交流220V，两路输出（教学安全总电源开关）。
3、学生安全电源具备自动过载保护功能，保证学生操作时安全。
4、依据JY0001-2003《教学仪器设备产品一般质量要求》、GB/T2423.1-2008《电工电子产品环境试验第2部分：试验方法试验A：低温》、GB/T2423.2-2008《电工电子产品环境试验第2部分：试验方法试验B：高温》、GB/T2423.3-2016《环境试验第2部分：试验方法试验Cab：恒定湿热试验》，学生安全电源技术性能需满足以下要求：
4.1、检验项目：接触电流。技术要求：电源输入端对地。检验结果：≤0.16mA。技术要求：电源输入端对外壳。检验结果：≤0.006mA。
4.2、检验项目：结构、外观，检验结果：符合。
4.3、检验项目：抗电强度。技术要求：在电源输入端两极与接地端子之间，施加50Hz，1500V，1min和在电源输入端两极与外壳之间，施加50Hz，3000V，1min。检验结果：无击穿、无飞弧。
4.4、检验项目：接地电阻。检验结果：≤0.045Ω。
4.5、检验项目：高温试验。技术要求：温度：（60±2）℃，时间：4h。检验结果：试验后，工作正常。
4.6、检验项目：低温试验。技术要求：温度：（-40±2）℃，时间：4h。检验结果：试验后，工作正常。
4.7、检验项目：高温高湿试验。技术要求：温度：（50±2）℃，湿度：（90±2）%，时间：4h。检验结果：试验后，工作正常。</t>
  </si>
  <si>
    <t>教师椅</t>
  </si>
  <si>
    <t>1、凳面：采用ABS工程塑料注塑成双色椭圆凳面，直径≥328mm，凳面表层有颗粒凸起（乳白色），前端呈半圆弧形，圆润下滑，曲面优美。后端月牙形靠背突起，完美贴合臀部，符合人体工程学。
2、立柱：采用立柱采用直径≥60mm，壁厚≥1.2mm的冷轧钢管，上部有螺杆，凳面由螺杆带动升降。
3、凳脚：采用铝合金压铸工艺一次成型，直径≥430mm，壁厚≥2.8mm。5只脚上带有塑料装饰片，表面带防滑颗粒，既美观又延长凳脚使用寿命。
4、脚轮：优质塑料尼龙、钢材精心制作，滚动声音更细微，柔韧性更好，能做到防滑、减震、防静电。
5、工艺：表面金属部分经过磷化、酸洗、除油、除锈、处理后再经自动喷枪环氧树脂金属粉末喷涂，经高温固化成光滑表面。</t>
  </si>
  <si>
    <t>学生实验凳</t>
  </si>
  <si>
    <t>1、凳面：采用高密度PP材质的凳面，直径≥320mm，凳面表层有颗粒凸起（乳白色），起到按摩抗疲劳作用。凳面下装有壁厚为≥1.8mm厚钢制托盘，使得凳子更加稳固，凳面与托盘采用防脱螺帽连接。
2、凳脚：4个凳脚采用≥16×36×1.8mm的冷轧钢管一次弯曲成型，全自动焊接机械手焊接，焊点准确且均匀，四脚配耐磨脚垫，防滑消音，保护地板。
3、结构：采用螺杆升降，凳面与凳脚留有一定的空间便于凳子挂在挂凳扣上，方便教室的打扫。
4、工艺：表面金属部分经过磷化、酸洗、除油、除锈、处理后再经自动喷枪环氧树脂金属粉末喷涂，经高温固化成光滑表面。</t>
  </si>
  <si>
    <t>供排水系统</t>
  </si>
  <si>
    <t>1、进水管采用优质PP-R管，主管直径25mm。
2、排水管采用优质PVC-U管，管直径50mm。
3、弯头、直接、三通、外丝管套、生料带、PVC管胶水等。
4、上水管采用不锈钢波纹管编织软管，长度不小于75cm，下水管采用优质硅胶接口PVC软管。
5、教室进水总开关配截止阀1个。</t>
  </si>
  <si>
    <t>电气布线</t>
  </si>
  <si>
    <t>1、电工管采用优质PVC-U管，管直径20mm，直接、管卡、电工胶布等。根据实验室实际，也可采用铝合金或不锈钢地面走线槽。
2、主干电源线采用2.5mm2优质多芯铜质护套线。
3、支干电源线采用1.5mm2优质多芯铜质护套线。</t>
  </si>
  <si>
    <t>万向吸风罩（铝合金）</t>
  </si>
  <si>
    <t>1、关节：高密度PP材质，可360°旋转调节方向，易拆卸、重组及清洗。
2、关节密封圈：高密度橡胶，不易老化。
3、关节连接杆：304不锈钢。
4、关节松紧选钮：高密度PP材质，内嵌不锈钢轴承，与关节连接杆锁合。
5、气流调节阀：手动调节外部阀门旋钮，控制进气流量。
6、拱形集气罩：直径≥375mm，高密度PP材质。
7、伸缩导管：直径≥75mmPP。
8、固定底座：高密度PVC材质，非粘接而成，模具注塑一体成型。</t>
  </si>
  <si>
    <t>室内风管及配件</t>
  </si>
  <si>
    <t>1、主通风管规格：φ400mm或φ315mm，优质PVC成品管道；
2、支管道规格：φ110mm/φ200mm，优质PVC成品管道；
3、管道配件：管道三通、弯头、变径、直接；
4、实际管径视现场情况可适当调整。</t>
  </si>
  <si>
    <t>室外风管及配件</t>
  </si>
  <si>
    <t>1、主通风管规格：φ400mm或φ315mm，优质PVC成品管道；
2、管道配件：管道三通、弯头、变径、直接；
3、安装附件：固定铁卡。</t>
  </si>
  <si>
    <t>离心风机</t>
  </si>
  <si>
    <t>1、风机：选用防腐蚀的6＃UPVC工程塑料风机，电机功率为5.5kW，根据室内环境随意可调风量大小，风量达≥11000立方米/小时，使室内废气排放符合国家GB16297-1996中新污染物排放标准的规定值；
2、风机减振器：PVC胶垫；
3、防雨帽：化工工程塑料PVCφ700mm；
4、风机进出口消音器：室内噪音≤65dB。</t>
  </si>
  <si>
    <t>风机消音器</t>
  </si>
  <si>
    <t>≥φ500*850mm，通风消声器采用一体成型内置隔音棉等隔音装置，确保室外通负噪声≤65db，风机和消声器连接处采用柔性材质，消除因震动引起的微量错位对通风的影响。</t>
  </si>
  <si>
    <t>风机控制器</t>
  </si>
  <si>
    <t>采用变频调速，0-50HZ调节，高级电子集成电路，无级调速，随意控制风机风速风量大小。</t>
  </si>
  <si>
    <t>风机控制线</t>
  </si>
  <si>
    <t>采用交联聚乙烯绝缘﹑铝塑带绕包总屏蔽﹑低烟无卤聚烯烃内衬层﹑钢丝铠装﹑低烟无卤聚烯烃护套耐火计算机对绞控制电缆。
1、电缆的额定电压300/500V。
2、电缆长期工作温度-30～90℃。
3、电缆敷设温度不低于0℃。
4、WDZCN-DJYJP3YP3VR-33电缆弯曲半径不小于电缆直径的12倍。
5、低烟无卤成束阻燃型电缆燃烧时析出气体中HCL含量≤100mg/g。</t>
  </si>
  <si>
    <t>风管支架及耗材</t>
  </si>
  <si>
    <t>采用吊装方式，减少楼板承重，防止左右晃动。</t>
  </si>
  <si>
    <t>调试安装</t>
  </si>
  <si>
    <t>1、组织设备安装，解决设备安装过程中的各种技术疑难问题。
2、进行设备调试，处理设备调试过程中发生的各种异常现象。
3、确保所供货设备能正常投入使用。</t>
  </si>
  <si>
    <t>土建工程(地面开槽及复原)</t>
  </si>
  <si>
    <t>室内地面开槽、布置管材后，宜采用混凝土填平、地板砖复原，或用不锈钢板槽复原，具体视现场情况而定。</t>
  </si>
  <si>
    <t>项</t>
  </si>
  <si>
    <t>合计</t>
  </si>
  <si>
    <t>化学普通实验室配置清单</t>
  </si>
  <si>
    <t>1、采用耐腐蚀高密度PP材质，模具一次注塑成型，规格：外径≥545*450*300mm，水槽厚度≥5mm。
2、水槽应具有耐酸碱、耐热、耐有机溶剂，排水口应有水封装置。
3、水槽应采取台下托底式安装（带支撑托架），水槽与台面间采用防水密封胶封闭，无漏水现象。
4、水槽的上水、下水均应隐蔽，专用下水管扣，使下水管弯曲成“S”型防臭。
5、排水管必须连接可靠，避免因松动脱落造成漏水，引起电源短路，形成安全隐患。</t>
  </si>
  <si>
    <t>1、尺寸：≥1200（长）×600（宽）×780mm（高）。
2、结构：新型铝塑结构，桌体上部带有两个书包斗，可挂放学生凳。桌体结合人体工程学设计，镂空设计，便于清理，不屯垃圾。外观流线形设计，简洁美观，易碰撞处全部采用倒圆角，产品款式整体设计美观、合理、安全、牢固、耐用，无毒无味，耐腐蚀，耐酸碱，防水防潮，可重复组装拆卸。
3、台面：采用≥20mm厚平板一体实芯黑色坯体实验室工业陶瓷台面，台面表面为耐腐蚀专业釉面，釉面和黑色坯体经高温烧结而成，釉面与坯体结合后不脱落、不脱层。
4、桌腿：由上中下三段组成，上支座采用铝合金压铸工艺一次成倒三角字形，中间镂空设计。上支座尺寸≥574*55*165mm，壁厚≥2.5mm；下支座采用铝合金压铸工艺一次成形，下支座尺寸≥558*53*130mm，壁厚≥2.5mm，下支座配有装饰盖，更美观。立柱采用一次成型的拉铝型材制作，横截面尺寸为≥39*89mm，壁厚≥1.5mm。每根立柱内部有2个螺丝槽，与上、下支座和中间立柱连接成斜型桌腿。桌腿预留专用孔位，可与地面固定，静电喷涂环保固体粉剂，高温固化成光滑表面。
5、书包斗：采用PP工程塑料，模具注塑成型，造型为长方形。尺寸≥480*320*150mm，正面设半圆形挂凳口，方便收凳打扫卫生。
6、桌腿连接横杆：采用一次成型的拉铝型材制作，横截面尺寸≥34*69mm，壁厚≥1.5mm。桌腿立柱和桌腿连接横杆通过内六角螺丝连接，保证连接牢固，外观流线形设计。静电喷涂环保固体粉剂，高温固化成光滑表面
7、台面承重梁：前横梁采用一次成型的拉铝型材制作，横截面尺寸≥41*24mm，壁厚≥1.5mm。后横梁梁采用一次成型的拉铝型材制作，横截面尺寸≥44*91mm，壁厚≥1.5mm。每根横梁内部有2个螺丝槽，通过内六角螺丝与桌腿锁紧。后横梁高于桌面，防止实验器皿滑落，两侧配套的铸铝件保护套。静电喷涂环保固体粉剂，高温固化成光滑表面。</t>
  </si>
  <si>
    <t>1、电源面板采用彩色PVC贴面，按键操作。
2、40A总电源漏电保护断路装置，分A、B、C、D四组控制学生220V市电电源。
3、220V/6A新国标五孔插座。
4、交流电源0-30V/3A，通过面板按键叠加选取，电压分辨率为2V，三位半数字电压表实时显示当前交流输出电压值。
5、直流稳压电源0-27V/3A，通过面板上行、下行按键点动选取，电压分辨率为0.1V，三位半数字电压表实时显示当前直流稳压输出电压值。
6、9V±10%10S大电流输出。
7、各组交直流电源具备有过载和短路保护功能。</t>
  </si>
  <si>
    <t>化学准备室配置清单</t>
  </si>
  <si>
    <t>备注</t>
  </si>
  <si>
    <t>准备桌</t>
  </si>
  <si>
    <t>1、尺寸：3000（长）×750（宽）×850mm（高）；
2、结构：全钢结构，分段式，上部抽屉，下部对开门储存柜。
3、台面：一体化台面，采用12.7mm厚，四周边缘双层加至25.4mm厚防腐蚀、耐酸碱、防静电、防火、耐磨、耐烟酌、抗污染的实芯理化板，结构加工坚固致密、机械精打磨圆滑细致，造型美观，具有优异的稳定、持久、耐水和易清洗维护等特性。
4、桌体：采用1.0mm优质镀锌钢板，CO2保护焊焊接，打磨处理，表面经耐酸碱EPOXY粉末烤漆处理（烤漆膜厚度平均值≥70μm），表面硬度附着力、耐腐蚀性符合国家GB/T3668-200X标准。
5、滑轨：三节重型滚珠滑轨，承重性强，滑动性能良好，无噪音，开合十万次不变形。
6、铰链：采用自动型110°大伸展角度，锌合金铰链，开合五万次不变形。
7、拉手：采用C型不锈钢拉手，造型独特美观。
8、脚垫：采用柜体内置可调ABS脚垫，保证桌面平整，防水防潮，延长设备使用寿命。</t>
  </si>
  <si>
    <t>准备椅</t>
  </si>
  <si>
    <t>1、凳面：采用ABS工程塑料注塑成双色椭圆凳面，直径≥328MM，凳面表层有颗粒凸起（乳白色），前端呈半圆弧形，圆润下滑，曲面优美。后端月牙形靠背突起，完美贴合臀部，符合人体工程学。
2、立柱:采用立柱采用直径≥60MM，壁厚≥1.2MM的冷轧钢管，上部有螺杆，凳面由螺杆带动升降。
3、凳脚:采用铝合金压铸工艺一次成型，直径≥430MM，壁厚≥2.8MM。5只脚上带有塑料装饰片，表面带防滑颗粒，既美观又延长凳脚使用寿命。
4、脚轮：优质塑料尼龙、钢材精心制作，滚动声音更细微，柔韧性更好，能做到防滑、减震、防静电。
5、工艺：表面金属部分经过磷化、酸洗、除油、除锈、处理后再经自动喷枪环氧树脂金属粉末喷涂，经高温固化成光滑表面。</t>
  </si>
  <si>
    <t>PP水槽</t>
  </si>
  <si>
    <t>1、尺寸：≥2000*200*550mm。
2、铝合金结构，表面喷涂高温固化匀乳白环氧树脂喷涂理处理，具有较强的耐蚀性能，上下带塑胶模具堵头。
3、试剂架立柱截面尺寸：≥40mm*80mm，型材壁厚≥1.2mm，试剂架立柱双面升降槽，侧面双面镶嵌另色色条。
4、试剂架托架≥1.0mm镀锌钢板，一次性冲压成型，试剂架护栏，护栏壁厚≥1.2mm，单面镶嵌色条。
5、立杆牢固固定于桌面，层板采用≥8mm厚的玻璃，安装后用户可根据试剂大小上下高低无级调节。</t>
  </si>
  <si>
    <t>通风通风系统</t>
  </si>
  <si>
    <t>1、φ250mm轴流风机，排出废气至室外。
2、通风管规格：φ250mm，优质PVC成品管道；
3、管道配件：管道三通、弯头、变径、直接；
4、实际管径视现场情况可适当调整。</t>
  </si>
  <si>
    <t>仪器柜</t>
  </si>
  <si>
    <t>1、规格：1000*500*2000mm（±10mm）
2、材质：PP材质，分上、下对开门柜体，柜体中间有层板。
3、柜体：侧板、背板、顶板、底板采用增强型PP材质，一次注塑成型。结构紧密，耐腐蚀性强。
4、上柜门：采用增强型PP材质一次注塑成型，外嵌4mm钢化烤漆玻璃。
5、下柜门：采用增强型PP材质一次注塑成型，外嵌4mm钢化烤漆玻璃。
6、层板：上柜配两块活动层板，下柜配一块活动层板。层板为增强型PP材质一次注塑成型，层板下部有两条30*15*940mm镀锌钢管，增强了层板承重强度，也避免了后安装钢制横梁，避免腐蚀。美观耐用。层板可以抽取，自由组合各层空间。
7、门把手：采用增强型PP材质一次注塑成型，美观耐用。
8、门铰链：用增强型PP材质一次注塑成型，内嵌隐藏安装方便，耐腐蚀。
9、内部无可视金属材料，确保了设备耐腐蚀性。
10、柜顶预留通风系统，可以与通风管路连接。</t>
  </si>
  <si>
    <t>名称</t>
  </si>
  <si>
    <t>收集池</t>
  </si>
  <si>
    <t>PE-200L(可根据实际情况加大体积）</t>
  </si>
  <si>
    <t>超声连杆液位控制器</t>
  </si>
  <si>
    <t>高低液位自控</t>
  </si>
  <si>
    <t>耐腐蚀提升泵</t>
  </si>
  <si>
    <t>N=0.3KW；PVC耐腐蚀泵头；</t>
  </si>
  <si>
    <t>实验室废水综合处理设备</t>
  </si>
  <si>
    <t>(1)设备控制方式:全自动智能控制.
(2)处理水质要求:综合污水排放标准
排放标准符合GB8978-1996中的三级排放标准
(3)处理污水类型为实验室污水废水。处理水量:500L/D(升/天)
(4)收集水箱配置:200L-可根据要求加大体积设备
(5)占地面积:6-8m²
(6)电源:220VAC50Hz
(7)设备运行总功率:3KW
(8)工作方式:可24小时连续工作
(9)地漏要求:房间布置两个DN50或一个DN100排水口一个地漏:
(10)进水口径/出水口径:DN50/DN50
(11)自来水进水要求:DN20自来水管预留
(12)房间温度:5C-45℃:
(13)设备采用收集池调节预处理，光催化氧化除臭，酸碱中和，微电解，生化处理，高精密防渗透多介质过滤,复合杀菌消毒等先进技术处理废水中的各类污染物。
(14)利用智能系统控制废水中的水质变化和处理流程，无需专人看守。
▲(15)利用品牌PH计和高级计量泵精准控制投药量，并设有超声液感控制系统，数字显示，直观展现药剂量，并有1对1缺药报警装置。
（16）利用先进的曝氧装置，使水气接触充分，反应完全。所有水泵等关键耐耗配件选用名牌。
(17)设备整体电泳喷塑，防潮，防腐蚀，设备带有脚轮和万向轮，可移动可固定，便于维修保养。</t>
  </si>
  <si>
    <t>全自动气浮混凝搅拌系统</t>
  </si>
  <si>
    <t>组合型， N=110W,是利用沉淀作用去除水中悬浮物的一种构筑物，净化水质的一种设备。利用水的气浮比或混凝沉淀的作用来除去水中的悬浮物。</t>
  </si>
  <si>
    <t>中和加药装置</t>
  </si>
  <si>
    <t>N/H,去除水中酸、碱污染物，同时保证后续处理的效果。</t>
  </si>
  <si>
    <t>计量泵</t>
  </si>
  <si>
    <t>9L/H，N=25W 有效控制加药的计量。</t>
  </si>
  <si>
    <t>储药箱</t>
  </si>
  <si>
    <t>PE材质；V=30L用来添加设备药剂的储存箱。</t>
  </si>
  <si>
    <t>Ph/ORP在线检测仪</t>
  </si>
  <si>
    <t>0-14PPM,配置pH调节装置，通过传感器在线监控水质，根据需要添加相应药剂，完成水质酸碱度控制，同时系统具有根据pH值自动调整加药速度的功能，以确保pH调节效率和效果。</t>
  </si>
  <si>
    <t>超声重金属捕捉系统</t>
  </si>
  <si>
    <t>通过加入螯合能力更强、更环保的新型重金属螯合剂及助凝剂，高效去除重金属、胶体及悬浮物等污染物。</t>
  </si>
  <si>
    <t>高低电位差微电解系统</t>
  </si>
  <si>
    <t>利用铁碳电极之间形成无数个细微原电池，将铁氧化生产亚铁混凝剂，对于金属离子以及其他带微弱负电荷的微粒具有去除作用。</t>
  </si>
  <si>
    <t>微生物反应系统</t>
  </si>
  <si>
    <t>复合式利用氧化装置的高级氧化处理技术，去除水中酚、
氰等污染物质，水的脱色、除去水中铁、
锰等金属离子，除异味和臭味。具有反应迅速、
流程简单、没有二次污染等优势。</t>
  </si>
  <si>
    <t>耐腐蚀增压泵</t>
  </si>
  <si>
    <t>N=0.3KW</t>
  </si>
  <si>
    <t>压力表</t>
  </si>
  <si>
    <t>0-0.6MPA，压力检测装置。</t>
  </si>
  <si>
    <t>多功能阀组</t>
  </si>
  <si>
    <t>定制配套；连接设备的管件。</t>
  </si>
  <si>
    <t>液位控制器</t>
  </si>
  <si>
    <t>高低液位自控；显示药箱液位的控制器。</t>
  </si>
  <si>
    <t>多介质过滤吸附系统</t>
  </si>
  <si>
    <t>配置复合多介质过滤装置，用于去除水中的悬浮物、胶体、重金属等杂质及细菌、病毒等污染物。</t>
  </si>
  <si>
    <t>自动反冲洗装置</t>
  </si>
  <si>
    <t>清洗及校正功能：具有自动和手动两种方法进行清洗和设备校正。</t>
  </si>
  <si>
    <t>复合杀菌消毒装置</t>
  </si>
  <si>
    <t>配置消毒装置，有效杀灭水中的大肠杆菌及致病菌等病原性微生物等。</t>
  </si>
  <si>
    <t>1对1数字显示缺药报警闪烁装置</t>
  </si>
  <si>
    <t>1 对 1 数字显示缺药报警闪烁装置，精准显示加药箱内药剂量，同时当药剂缺乏时，系统自动报警闪烁鸣笛，利用多种方式提醒加药，确保设备正常运行。</t>
  </si>
  <si>
    <t>电控系统</t>
  </si>
  <si>
    <t>设备全自动运行的控制器。</t>
  </si>
  <si>
    <t>电线电缆</t>
  </si>
  <si>
    <t>配套国标；配套设备电路。</t>
  </si>
  <si>
    <t>管道、阀门</t>
  </si>
  <si>
    <t>定制配套件。配套设备管路。</t>
  </si>
  <si>
    <t>附件</t>
  </si>
  <si>
    <t>定制配套件。</t>
  </si>
  <si>
    <t>生物综合实验室配置清单</t>
  </si>
  <si>
    <r>
      <rPr>
        <sz val="9"/>
        <rFont val="宋体"/>
        <charset val="134"/>
      </rPr>
      <t>1、尺寸：≥2800（长）×700（宽）×850mm（高）。
2、结构：整体结构设计合理，预留电脑主机、键盘托、实物展台、教师电源位置。
3、</t>
    </r>
    <r>
      <rPr>
        <sz val="9"/>
        <color rgb="FFFF0000"/>
        <rFont val="宋体"/>
        <charset val="134"/>
      </rPr>
      <t>台面</t>
    </r>
    <r>
      <rPr>
        <sz val="9"/>
        <rFont val="宋体"/>
        <charset val="134"/>
      </rPr>
      <t>：采用≥12mm厚防腐蚀、耐酸碱、防静电、防火、耐磨、耐烟酌、抗污染的理化板，结构加工坚固致密、机械精打磨圆滑细致，造型美观，具有优异的稳定、持久、耐水和易清洗维护等特性。
4、桌体：采用≥0.8/1.0mm厚优质镀锌钢板，CO2保护焊焊接，打磨处理，表面经耐酸碱EPOXY粉末烤漆处理。
5、滑轨：三节重型滚珠滑轨，承重性强，滑动性能良好，无噪音，开合十万次不变形。
6、铰链：采用自动型110°大伸展角度，锌合金铰链，开合五万次不变形。
7、拉手：采用桥型金属拉手，造型独特美观。
8、脚垫：采用柜体内置可调ABS脚垫，保证桌面平整，防水防潮，延长设备使用寿命。</t>
    </r>
  </si>
  <si>
    <t>1、尺寸：≥1200（长）×600（宽）×780mm（高）。
2、结构：新型铝塑结构，桌体上部带有两个书包斗，可挂放学生凳。桌体结合人体工程学设计，镂空设计，便于清理，不屯垃圾。外观流线形设计，简洁美观，易碰撞处全部采用倒圆角，产品款式整体设计美观、合理、安全、牢固、耐用，无毒无味，耐腐蚀，耐酸碱，防水防潮，可重复组装拆卸。
3、台面：采用≥20mm厚平板一体实芯黑色坯体实验室工业陶瓷台面，台面表面为耐腐蚀专业釉面，釉面和黑色坯体经高温烧结而成，釉面与坯体结合后不脱落、不脱层。
4、桌腿：由上中下三段组成，上支座采用铝合金压铸工艺一次成倒三角字形，中间镂空设计。上支座尺寸≥574*55*165mm，壁厚≥2.5mm；下支座采用铝合金压铸工艺一次成形，下支座尺寸≥558*53*130mm，壁厚≥2.5mm，下支座配有装饰盖，更美观。立柱采用一次成型的拉铝型材制作，横截面尺寸为≥39*89mm，壁厚≥1.5mm。每根立柱内部有2个螺丝槽，与上、下支座和中间立柱连接成斜型桌腿。桌腿预留专用孔位，可与地面固定，静电喷涂环保固体粉剂，高温固化成光滑表面。
5、书包斗：采用PP工程塑料，模具注塑成型，造型为长方形。尺寸≥480*320*150mm，正面设半圆形挂凳口，方便收凳打扫卫生。
6、桌腿连接横杆：采用一次成型的拉铝型材制作，横截面尺寸≥34*69mm，壁厚≥1.5mm。桌腿立柱和桌腿连接横杆通过内六角螺丝连接，保证连接牢固，外观流线形设计。静电喷涂环保固体粉剂，高温固化成光滑表面
7、台面承重梁：前横梁采用一次成型的拉铝型材制作，横截面尺寸≥41*24mm，壁厚≥1.5mm。后横梁梁采用一次成型的拉铝型材制作，横截面尺寸≥44*91mm，壁厚≥1.5mm。每根横梁内部有2个螺丝槽，通过内六角螺丝与桌腿锁紧。后横梁高于桌面，防止实验器皿滑落，两侧配套的铸铝件保护套。 静电喷涂环保固体粉剂，高温固化成光滑表面。</t>
  </si>
  <si>
    <t>1、电源面板采用彩色PVC贴面，按键操作。
2、40A总电源漏电保护断路装置，分A、B、C、D四组控制学生220V市电电源。
3、220V/6A新国标五孔插座。
4、交流电源0-30V/3A，通过面板按键叠加选取，电压分辨率为2V，三位半数字电压表实时显示当前交流输出电压值。
5、直流稳压电源0-27V/3A，通过面板上行、下行按键点动选取，电压分辨率为0.1V，三位半数字电压表实时显示当前直流稳压输出电压值。
6、9V±10% 10S大电流输出。
7、各组交直流电源具备有过载和短路保护功能。</t>
  </si>
  <si>
    <t xml:space="preserve">1、学生安全电源设置在学生桌书包斗之间，每2个学生用一台电源。
2、学生交流220V，两路输出（教学安全总电源开关）。
3、学生安全电源具备自动过载保护功能，保证学生操作时安全。
</t>
  </si>
  <si>
    <t>1、凳面：采用ABS工程塑料注塑成双色椭圆凳面，直径≥328mm，凳面表层有颗粒凸起（乳白色），前端呈半圆弧形，圆润下滑，曲面优美。后端月牙形靠背突起，完美贴合臀部，符合人体工程学。                                                             
2、立柱：采用立柱采用直径≥60mm，壁厚≥1.2mm的冷轧钢管，上部有螺杆，凳面由螺杆带动升降。
3、凳脚：采用铝合金压铸工艺一次成型，直径≥430mm，壁厚≥2.8mm。5只脚上带有塑料装饰片，表面带防滑颗粒，既美观又延长凳脚使用寿命。
4、脚轮：优质塑料尼龙、钢材精心制作，滚动声音更细微，柔韧性更好，能做到防滑、减震、防静电。
5、工艺：表面金属部分经过磷化、酸洗、除油、除锈、处理后再经自动喷枪环氧树脂金属粉末喷涂，经高温固化成光滑表面。</t>
  </si>
  <si>
    <t>光源系统</t>
  </si>
  <si>
    <t>1、外壳材料：工程塑料。
2、功率：7W。
3、灯管：LED发光。
4、投射角度：180度，可调节。</t>
  </si>
  <si>
    <t>盏</t>
  </si>
  <si>
    <t>生物准备室配置清单</t>
  </si>
  <si>
    <t>标本柜</t>
  </si>
  <si>
    <t>1、柜体尺寸：1000（宽）×500（深）×2000mm（高）。
2、上柜柜体：1000（宽）×500（深）×1400mm（高）。上柜柜体由铝合金框架和透明玻璃组装而成，能够完全观其内部陈列标本。柜体框架采用模具成型的专用铝合金方管制作，通过ABS专用连接件组装而成，保证连接牢固。铝型材框架分2种组成，横截面外径分别为：27×37mm和37×37mm，壁厚≥1.2mm，型材有两道卡槽，卡槽深10mm，卡槽宽5mm。铝合金型材带凹槽，凹槽的宽度应与柜体玻璃相匹配，凹槽的深度应足够，保证柜体玻璃与铝型材之间接缝严密，无晃动现象，不发生脱落。铝合金型材表面需经静电粉沫喷涂处理，整体耐腐蚀、防火、防潮、稳固耐用。
3、层板托：上柜两边分别配置两根层板托，采用磨具成型的专用铝型材，横截外径为：24×15mm，壁厚1.2mm，受力部分凸出10mm飞边，放置层板。层板托通过内置三卡锁与上柜框架卡槽固定，可自由调节高度。承重性好，升降方便，解决了原来玻璃层板容易向前倾摔倒的缺点。
4、层板：上柜设置2块可上下升降调节活动搁板，上柜搁板采用活动白玻(厚度10mm磨边)搁板。
5、下柜柜体：1000（宽）×500（深）×600mm（高）。柜体采用优质钢材裸板厚度1.0mm镀锌钢板冲折制作，表面经磷化等防腐处理后再经环氧树脂静电粉末喷涂。采用双开门型式，下柜配置一块钢制层板，层板高度可以上下调节。
6、铰链：采用自动型110°大伸展角度，锌合金铰链，开合五万次不变形。
7、拉手：采用C型不锈钢拉手，造型独特美观。</t>
  </si>
  <si>
    <t>物理电学实验室配置清单</t>
  </si>
  <si>
    <t>1、尺寸：≥2400（长）×700（宽）×850mm（高）。
2、结构：整体结构设计合理，预留电脑主机、键盘托、实物展台、教师电源位置。
3、台面：一体化台面，采用≥12mm厚防腐蚀、耐酸碱、防静电、防火、耐磨、耐烟酌、抗污染的理化板，结构加工坚固致密、机械精打磨圆滑细致，造型美观，具有优异的稳定、持久、耐水和易清洗维护等特性。
4、桌体：采用≥0.8/1.0mm厚优质镀锌钢板，CO2保护焊焊接，打磨处理，表面经耐酸碱EPOXY粉末烤漆处理。
5、滑轨：三节重型滚珠滑轨，承重性强，滑动性能良好，无噪音，开合十万次不变形。
6、铰链：采用自动型110°大伸展角度，锌合金铰链，开合五万次不变形。
7、拉手：采用桥型金属拉手，造型独特美观。
8、脚垫：采用柜体内置可调ABS脚垫，保证桌面平整，防水防潮，延长设备使用寿命。</t>
  </si>
  <si>
    <t>1、学生电源应采用具有独立变压器的受控电源。
2、采用数字化键盘轻触操作控制、数码显示交直流电压。
3、学生低压交流电源电压为1V-18V/3A、19V-30V/2A（1V倍率），具备自动过载保护功能。
4、学生低压直流电源电压为1.5V-16.0V/2A、16.1V-30.0V/1A（0.1V倍率）。
5、具备自动过载保护功能，电源性能应符合《JY0374-2004》中的相关要求。</t>
  </si>
  <si>
    <t>物理综合实验室配置清单</t>
  </si>
  <si>
    <t>1、学生安全电源设置在学生桌书包斗之间，每2个学生用一台电源。
2、学生电源应采用具有独立变压器的受控电源。
3、轻触操作控制、数码显示交直流电压。
4、学生交流220V，两路输出（教学安全总电源开关）。
5、学生低压交流电源电压为0-30V/2A输出。
6、学生低压直流电源电压为0-30V/2A输出。</t>
  </si>
  <si>
    <t>物理准备室配置清单</t>
  </si>
  <si>
    <t>1、尺寸：3000（长）×750（宽）×850mm（高）；
2、结构：全钢结构，分段式，上部抽屉，下部对开门储存柜。
3、台面：一体化台面，采用12.7mm厚，四周边缘双层加至25.4mm厚防腐蚀、耐酸碱、防静电、防火、耐磨、耐烟酌、抗污染的实芯理化板，结构加工坚固致密、机械精打磨圆滑细致，造型美观，具有优异的稳定、持久、耐水和易清洗维护等特性。
4、桌体：采用1.0mm优质镀锌钢板，CO2保护焊焊接，打磨处理，表面经耐酸碱EPOXY粉末烤漆处理（烤漆膜厚度平均值≥ 70μm），表面硬度附着力、耐腐蚀性符合国家GB/T3668-200X标准。
5、滑轨：三节重型滚珠滑轨，承重性强，滑动性能良好，无噪音，开合十万次不变形。
6、铰链：采用自动型110°大伸展角度，锌合金铰链，开合五万次不变形。
7、拉手：采用C型不锈钢拉手，造型独特美观。
8、脚垫：采用柜体内置可调ABS脚垫，保证桌面平整，防水防潮，延长设备使用寿命。</t>
  </si>
  <si>
    <t>1、凳面：采用ABS工程塑料注塑成双色椭圆凳面，直径≥328MM，凳面表层有颗粒凸起（乳白色），前端呈半圆弧形，圆润下滑，曲面优美。后端月牙形靠背突起，完美贴合臀部，符合人体工程学。                                                             
2、立柱: 采用立柱采用直径≥60MM，壁厚≥1.2MM的冷轧钢管，上部有螺杆，凳面由螺杆带动升降。
3、凳脚: 采用铝合金压铸工艺一次成型，直径≥430MM，壁厚≥2.8MM。5只脚上带有塑料装饰片，表面带防滑颗粒，既美观又延长凳脚使用寿命。
4、脚轮：优质塑料尼龙、钢材精心制作，滚动声音更细微，柔韧性更好，能做到防滑、减震、防静电。
5、工艺：表面金属部分经过磷化、酸洗、除油、除锈、处理后再经自动喷枪环氧树脂金属粉末喷涂，经高温固化成光滑表面。</t>
  </si>
  <si>
    <t>物理教学仪器配置要求</t>
  </si>
  <si>
    <t>分类代码</t>
  </si>
  <si>
    <t>器材名称</t>
  </si>
  <si>
    <t>规格品名教学性能要求</t>
  </si>
  <si>
    <t>计算机数据采集处理系统</t>
  </si>
  <si>
    <t>有通用界面软件系统，智能接口，可配套专用实验仪器，详细配置如下：
▲1、多量程电压传感器：量程1≥-0.3V～0.3V，分辨率≤0.001V；量程2≥-3V～3V，分辨率≤0.003V；量程3≥-20V～20V，分辨率≤0.01V；
Type-C接口，可以通过USB数据线直接与计算机通讯，不需要通过数据采集器；自带不少于5个功能按键，可以通过按键进行量程选择、调零、开始、暂停、复位等操作；自带不少于2个不同方位M5螺纹孔，方便多方位与其他固定装置（如铁架台等）配套使用；（提供第三方检测机构出具的依据GB/T2423.1-2008、GB/T2423.2-2008《电工电子产品环境试验》低温及高温试验合格的检测报告）
2、光照强度传感器：量程≥0~60000lux，分辨率≤1lux，USB数据接口，可通过USB连接线直接与计算机通讯，自带2个螺纹孔固定位；
3、力传感器：量程≥-50N~+50N，分辨率≤0.01N，USB数据接口，可通过USB连接线直接与计算机通讯，自带2个螺纹孔固定位；
4、位移传感器：量程≥0.01m~1.5m，分辨率≤0.1mm，USB数据接口，可通过USB连接线直接与计算机通讯，自带2个螺纹孔固定位；
5、磁感应强度传感器：量程≥-84mT~+84mT，分辨率≤0.1mT，USB数据接口，可通过USB连接线直接与计算机通讯，自带2个螺纹孔固定位；
6、压强传感器：量程≥0~700kPa，分辨率≤0.1kPa，USB数据接口，可通过USB连接线直接与计算机通讯，自带2个螺纹孔固定位；
7、声音传感器：量程≥20~20000Hz，分辨率≤1Hz，USB数据接口，可通过USB连接线直接与计算机通讯，自带2个螺纹孔固定位；
8、温度传感器：量程≥-50℃~+200℃，分辨率≤0.01℃，USB数据接口，可通过USB连接线直接与计算机通讯，自带2个螺纹孔固定位；
9、光电门传感器：量程≥0-∞，分辨率≤0.01mS，USB数据接口，可通过USB连接线直接与计算机通讯，自带2个螺纹孔固定位；
10、微电流传感器：量程≥-30μA~+30μA，分辨率≤0.01μA，USB数据接口，可通过USB连接线直接与计算机通讯，自带2个螺纹孔固定位；
▲11、电流传感器：量程≥-3A~+3A，分辨率≤0.01A，USB数据接口，可通过USB连接线直接与计算机通讯，自带2个螺纹孔固定位；（提供第三方检测机构出具的依据GB/T4208-2017外壳防护等级(IP代码)防水等级≥IPX4测定合格的检测报告）
12、数据分析软件：支持不少于20通道并行采集；自动识别新插入传感器并自动运行；支持自由设置传感器初始状态；支持多种数据显示方式(包括数字、曲线、混合、列表)；具有多种采集模式（自动采集和手动采集，自动采集频率可选）；可以添加常用公式和自定义公式；具有多种数据分析功能包括拟合、积分、微分、计算频率等；具有多曲线模式，可以多种曲线同时采集同时分析；传感器界面支持裁剪部分曲线并暂存，方便快速采集多组数据；支持多段曲线原样输出，多段曲线对齐等功能，方便快速对比实验结果；支持断续采集，防止因意外操作不得不终止实验时，无需重新开启采集；支持对选中的数据进行复制，可复制到除本软件以外的任何地方；无需借助第三方软件，可以直接将实验报告上传到教师端；
13、铝合金箱及各种配件：铝合金材质收纳箱1个，传感器数据线4条，通用连接套件1对，软件U盘1个，彩色实验手册1本。</t>
  </si>
  <si>
    <t>工作服</t>
  </si>
  <si>
    <t>白大褂厚款无印字耐酸碱</t>
  </si>
  <si>
    <t>件</t>
  </si>
  <si>
    <t>乳胶手套</t>
  </si>
  <si>
    <t>产品为乳胶材质，有较好的耐酸、耐碱及其他化学试剂腐蚀的性能。3.柔韧性好，穿戴后便于进行各类实验操作。4.长度为35cm左右。</t>
  </si>
  <si>
    <t>双</t>
  </si>
  <si>
    <t>机械危害防护手套</t>
  </si>
  <si>
    <t>3级防护，耐磨加厚棉手套；</t>
  </si>
  <si>
    <t>套袖</t>
  </si>
  <si>
    <t>加厚帆布套袖，40*20</t>
  </si>
  <si>
    <t>激光防护镜</t>
  </si>
  <si>
    <t>深色镜片护目镜</t>
  </si>
  <si>
    <t>护目镜</t>
  </si>
  <si>
    <t>护目镜镜片由高级光学树脂（聚碳酸酯）制成，透光率高，应达到97％，强度好，防摔</t>
  </si>
  <si>
    <t>简易急救箱</t>
  </si>
  <si>
    <t>箱内包括：烧伤药膏，医用酒精，碘伏，创
可贴，胶布，绷带，卫生棉签，剪刀，镊子，止血带（长度≥30cm）等，塑料箱</t>
  </si>
  <si>
    <t>吹风机</t>
  </si>
  <si>
    <t>功率≥1000W</t>
  </si>
  <si>
    <t>超声波清洗机</t>
  </si>
  <si>
    <t>1、超声波频率:40,000Hz；2、内胆材料:不锈钢冲压槽SUS304；3、外壳材料:SUS304；4、容量:0.8L；5、时间控制:机械定时1-30分钟；6、电源:AC220~240V,50/60Hz；7、超声波功率:120W,2枚震头。</t>
  </si>
  <si>
    <t>仪器车</t>
  </si>
  <si>
    <t>600mm×400mm×800mm，车轮Φ75mm，厚25mm；一轮带刹车，车轮固定，车架扭动量（上部）≤20mm；钢材制作，载重≥60kg</t>
  </si>
  <si>
    <t>辆</t>
  </si>
  <si>
    <t>小托盘</t>
  </si>
  <si>
    <t>200mm×300mm×60mm</t>
  </si>
  <si>
    <t>大托盘</t>
  </si>
  <si>
    <t>250mm×400mm×80mm</t>
  </si>
  <si>
    <t>提盒</t>
  </si>
  <si>
    <t>承重大于3kg</t>
  </si>
  <si>
    <t>实验用品提篮</t>
  </si>
  <si>
    <t>（塑料）中号，中间有试管固定孔，提手可拆卸。ABS塑料成型，符合JY0001－2003《教学仪器设备产品一般质量要求》中6.28的有关规定。</t>
  </si>
  <si>
    <t>整理箱</t>
  </si>
  <si>
    <t>PP材质，电子元件、机械零件等物料分类收纳</t>
  </si>
  <si>
    <t>一字螺丝刀</t>
  </si>
  <si>
    <t>Φ6mm，长150mm；Φ3mm，长75mm；工作部带磁性，硬度不低于HRC48；旋杆采用铬钒钢，长度不小于100mm，应经镀铬防锈处理；手柄采用高强度PP+高强性TPR注塑成型</t>
  </si>
  <si>
    <t>十字螺丝刀</t>
  </si>
  <si>
    <t>手板锯</t>
  </si>
  <si>
    <t>固定式普通型</t>
  </si>
  <si>
    <t>把</t>
  </si>
  <si>
    <t>钢手锯</t>
  </si>
  <si>
    <t>A型（单面）300mm，18齿/25mm；安装锯后，锯条中心平面与锯架中心平面的平行
度不大于2mm；钢锯在达到99N拉力后经过1min，不应有永久变形，拉钉不得松动脱落；钢板锯架在达到900N张力时，侧弯不得超过1.8mm</t>
  </si>
  <si>
    <t>木工锯</t>
  </si>
  <si>
    <t>框架式，两头用硬木，中间横档用杉木，锯条端与握手木框距离为30mm，该端锯条倒角，一头固定（45°）式需加固，一年内螺钉处应不开裂，也可两端用锯鼻；绞绳不少于16根，绞片有细绳拴住；锯条长400mm，厚度0.5mm，采用65Mn冷轧钢带，硬度在HV399以上，应有弯曲强度和拨齿性能，齿距2.5mm，开好锯路，锯口有安全包扎</t>
  </si>
  <si>
    <t>木工锤</t>
  </si>
  <si>
    <t>不低于0.25kg</t>
  </si>
  <si>
    <t>钳工锤</t>
  </si>
  <si>
    <t>不低于0.4kg，A型或者B型</t>
  </si>
  <si>
    <t>斧</t>
  </si>
  <si>
    <t>不低于1.25kg</t>
  </si>
  <si>
    <t>剥线钳</t>
  </si>
  <si>
    <t>Φ0.5mm～2.5mm；刃口闭合状态间隙应不大于0.3mm，刃口错位应不大于0.2mm；钳口硬度不低于HRA65或HRC30</t>
  </si>
  <si>
    <t>钢丝钳</t>
  </si>
  <si>
    <t>160mm，抗弯强度1120N，扭力矩15N·m，15°；剪切性能Φ16mm钢丝，580N；夹持面硬度不低于44HRC；PVC环保手柄，在不大于18N的力作用下撑开角度不小于22°</t>
  </si>
  <si>
    <t>尖嘴钳</t>
  </si>
  <si>
    <t>160mm，抗弯强度710N，剪切性能Φ1.6mm钢丝，570N；在不大于18N的力作用下撑开角度不小于22°，硬度不低于44HRC，PVC手柄</t>
  </si>
  <si>
    <t>平口钳</t>
  </si>
  <si>
    <t>普通机用平口钳；钳口宽度100mm，最大张开度100mm</t>
  </si>
  <si>
    <t>斜口钳</t>
  </si>
  <si>
    <t>125mm，双刃刀</t>
  </si>
  <si>
    <t>台虎钳</t>
  </si>
  <si>
    <t>回转式，重型；开口度不小于125mm，开闭灵活，钳口闭合间隙0.15mm，夹紧力22kN</t>
  </si>
  <si>
    <t>钳工锉</t>
  </si>
  <si>
    <t>包括齐头平锉、三角锉、圆锉等，长200mm，每10mm锉纹条数约30条，齿高应不小于法向齿距的25％，硬62HRC以上</t>
  </si>
  <si>
    <t>油石</t>
  </si>
  <si>
    <t>20mm×5mm×20mm</t>
  </si>
  <si>
    <t>块</t>
  </si>
  <si>
    <t>砂纸</t>
  </si>
  <si>
    <t>干磨砂纸，P36～P50、P150～P220、P1000～P2000</t>
  </si>
  <si>
    <t>木锉</t>
  </si>
  <si>
    <t>平锉，中齿200mm</t>
  </si>
  <si>
    <t>什锦锉</t>
  </si>
  <si>
    <t>包括10支以上不同形状的锉刀，Φ4mm，长度不小于150mm，软胶手柄，齿高和齿距合理，确保工件表面锉削后干净整齐</t>
  </si>
  <si>
    <t>刨子</t>
  </si>
  <si>
    <t>250mm，长刨，手柄在顶面</t>
  </si>
  <si>
    <t>錾子</t>
  </si>
  <si>
    <t>扁錾，27mm×200mm，碳素工具钢T7A或T8A制作，退火后硬度不低于187HBW</t>
  </si>
  <si>
    <t>活扳手</t>
  </si>
  <si>
    <t>200mm，活动扳口、扳体头部、蜗杆硬度不低于40HRC；最小扭矩试验：六角试棒边长22mm，扭矩180N·m；活动扳口应在扳体导轨的全行程上灵活移动，活动扳口和扳体之间的离缝不大于0.28mm；表面电镀处理</t>
  </si>
  <si>
    <t>丝攻</t>
  </si>
  <si>
    <t>3mm、4mm、5mm、8mm、10mm，配丝攻扳手</t>
  </si>
  <si>
    <t>铁皮剪刀</t>
  </si>
  <si>
    <t>力臂200mm，剪100mm</t>
  </si>
  <si>
    <t>民用剪刀</t>
  </si>
  <si>
    <t>长170mm，用于剪布</t>
  </si>
  <si>
    <t>电工刀</t>
  </si>
  <si>
    <t>锰钢刀头，防滑手柄</t>
  </si>
  <si>
    <t>电烙铁套装</t>
  </si>
  <si>
    <t>20W内热式，橡胶线，含烙铁架</t>
  </si>
  <si>
    <t>80W内热式，橡胶线，含烙铁架</t>
  </si>
  <si>
    <t>焊锡膏</t>
  </si>
  <si>
    <t>中性</t>
  </si>
  <si>
    <t>盒</t>
  </si>
  <si>
    <t>焊锡丝</t>
  </si>
  <si>
    <t>无铅</t>
  </si>
  <si>
    <t>g</t>
  </si>
  <si>
    <t>松香</t>
  </si>
  <si>
    <t>助焊</t>
  </si>
  <si>
    <t>吸锡器</t>
  </si>
  <si>
    <t>手动</t>
  </si>
  <si>
    <t>胶枪</t>
  </si>
  <si>
    <t>60W，热熔胶</t>
  </si>
  <si>
    <t>台钻</t>
  </si>
  <si>
    <t>Φlmm～Φ16mm，带机架，单相</t>
  </si>
  <si>
    <t>手电钻</t>
  </si>
  <si>
    <t>Φ1mm～Φ10mm，手持式交流电钻，A型（普通型）；Ⅱ类电钻，抗电强度3750V，噪声≤86dB</t>
  </si>
  <si>
    <t>钻头</t>
  </si>
  <si>
    <t>直柄短麻花钻头，直径Φ1.00mm、2.00mm、3.00mm、…、13.00mm；钻螺纹底孔用2.5mm、3.2mm、4.2mm、6.8mm</t>
  </si>
  <si>
    <t>打孔器</t>
  </si>
  <si>
    <t>采用优质钢材，防锈处理。穿孔管用外径为6mm．8mm．10mm，管长80mm，壁厚1mm的冷拔无缝钢管，手柄用2mm厚低碳钢板，通用条Φ3mm碳素钢等制成。四件为一套，可穿4mm．6mm．8mm的圆孔。</t>
  </si>
  <si>
    <t>打孔夹板</t>
  </si>
  <si>
    <t>硬木</t>
  </si>
  <si>
    <t>手摇钻</t>
  </si>
  <si>
    <t>手持式，长度不小于250mm，金属部分采用球墨铸造方式制成，表面不应有裂纹、伤痕、毛刺等影响使用的缺陷；手摇钻应转动灵活，无卡阻现象，各零部件拆装方便，夹头应伸缩灵活，收紧时夹爪间不能有明显的缝隙，夹爪的热处理硬度不低于44HRC</t>
  </si>
  <si>
    <t>锥子</t>
  </si>
  <si>
    <t>锥头长77mm，锥杆直径渐变</t>
  </si>
  <si>
    <t>镊子</t>
  </si>
  <si>
    <t>304不锈钢，平头，长125mm，钢板厚1.2mm，镊子前部应有防滑脱锯齿状</t>
  </si>
  <si>
    <t>水准器</t>
  </si>
  <si>
    <t>气泡水准器</t>
  </si>
  <si>
    <t>直角尺</t>
  </si>
  <si>
    <t>宽座角尺，160mm×100mm，不锈钢材料，硬度561HV（或53HRC），2级</t>
  </si>
  <si>
    <t>工具箱</t>
  </si>
  <si>
    <t>含民用剪刀、平口钳、尖嘴钳、剥线钳、斜口钳、钢丝钳、一字和十字螺丝刀、锥子、镊子等</t>
  </si>
  <si>
    <t>箱</t>
  </si>
  <si>
    <t>钳工工作台</t>
  </si>
  <si>
    <t>800mm*600mm*800mm；防静电台面，支撑为40mm*400mm镀锌方钢，结构稳固，卡口紧密。</t>
  </si>
  <si>
    <t>寒暑表</t>
  </si>
  <si>
    <t>量程-50℃～50℃，分度值1℃，允许误差±1℃；底板长200mm～300mm，温度计外径5mm～8mm，感温泡长8mm～15mm；当温度达到100℃时，安全泡应能容纳上升
感温液，温度计不致胀破</t>
  </si>
  <si>
    <t>体温计</t>
  </si>
  <si>
    <t>水银，量程35℃～42℃，分度值0.1℃，感温液柱不应中断、自流、难甩，应有“CCV”标志</t>
  </si>
  <si>
    <t>支</t>
  </si>
  <si>
    <t>电子体温计</t>
  </si>
  <si>
    <t>量程35.0℃～41.0℃，分辨力0.1℃，</t>
  </si>
  <si>
    <t>红液温度计</t>
  </si>
  <si>
    <t>量程-20℃～100℃，分度值1℃，示值误差&lt;±1.5℃</t>
  </si>
  <si>
    <t>水银温度计</t>
  </si>
  <si>
    <t>量程0℃～200℃，分度值1℃，有保护套</t>
  </si>
  <si>
    <t>演示温度计</t>
  </si>
  <si>
    <t>量程-5℃～100℃，分度值1℃，误差±1℃；全长不小于565mm，感温泡长度不小于30mm，标尺不小于350mm，标度板上有摄氏温标和热力学温标；在板面中段承受垂直与板面方向4.9N的力时，板中部挠度应不大于5mm</t>
  </si>
  <si>
    <t>数字温度计</t>
  </si>
  <si>
    <t>量程-30℃～200℃，分辨力0.1℃，误差&lt;±1.5℃；不接电脑，可独立运行，自带显示屏，表盘尺寸≥180mm×90mm</t>
  </si>
  <si>
    <t>量程-10℃～110℃，分辨力0.1℃，误差&lt;±1.5℃；不接电脑，可独立运行，自带显示屏，显示屏尺寸≥30mm×40mm</t>
  </si>
  <si>
    <t>双金属片温度计</t>
  </si>
  <si>
    <t>指针式，双金属游丝测温，游丝部位可见，盘面直径≥150mm；量程－10℃～50℃，误差≤±3℃</t>
  </si>
  <si>
    <t>红外温度计</t>
  </si>
  <si>
    <t>分辨力0.1℃</t>
  </si>
  <si>
    <t>湿度计</t>
  </si>
  <si>
    <t>指针式</t>
  </si>
  <si>
    <t>蒸发皿</t>
  </si>
  <si>
    <t>瓷，Φ60mm</t>
  </si>
  <si>
    <t>橡胶塞</t>
  </si>
  <si>
    <t>0～10号，应选用白色胶塞，质地均匀</t>
  </si>
  <si>
    <t>千克</t>
  </si>
  <si>
    <t>试管</t>
  </si>
  <si>
    <t>Φ15mm×150mm透明，硼硅酸盐玻璃制</t>
  </si>
  <si>
    <t>Φ30mm×200mm透明，硼硅酸盐玻璃制</t>
  </si>
  <si>
    <t>烧瓶</t>
  </si>
  <si>
    <t>圆、长，500mL透明，硼硅酸盐玻璃制</t>
  </si>
  <si>
    <t>平、长，250mL透明，硼硅酸盐玻璃制</t>
  </si>
  <si>
    <t>烧杯</t>
  </si>
  <si>
    <t>100mL透明，硼硅酸盐玻璃制，刻度应清晰耐久，应在容量标志下有记号面积</t>
  </si>
  <si>
    <t>150mL透明，硼硅酸盐玻璃制，刻度应清晰耐久，应在容量标志下有记号面积</t>
  </si>
  <si>
    <t>250mL透明，硼硅酸盐玻璃制，刻度应清晰耐久，应在容量标志下有记号面积</t>
  </si>
  <si>
    <t>300mL透明，硼硅酸盐玻璃制，刻度应清晰耐久，应在容量标志下有记号面积</t>
  </si>
  <si>
    <t>500mL透明，硼硅酸盐玻璃制，刻度应清晰耐久，应在容量标志下有记号面积</t>
  </si>
  <si>
    <t>酒精灯</t>
  </si>
  <si>
    <t>150mL，采用透明钠钙玻璃制造，无明显黄绿色，灯口应平整，瓷灯头与灯口平面间隙不应超过1.5mm，玻璃灯罩应磨口，瓷灯头应为白色，表面无气泡，无疵点，无裂纹，无碰损缺口，酒精灯应配置与灯口孔径相适应的整齐完整的棉线灯芯</t>
  </si>
  <si>
    <t>漏斗</t>
  </si>
  <si>
    <t>漏斗口径90mm，斗颈长90mm，下口磨成45º角，斜口边口倒角或熔光，耐水性HGB3级</t>
  </si>
  <si>
    <t>电子打火枪</t>
  </si>
  <si>
    <t>电火花式</t>
  </si>
  <si>
    <t>烧杯用电加热器</t>
  </si>
  <si>
    <t>0W～250W，可调；密封式</t>
  </si>
  <si>
    <t>注射器</t>
  </si>
  <si>
    <t>100mL，分度值10mL，刻度清晰。加帽或塞，密闭性好，防止液体泄漏，清晰度高</t>
  </si>
  <si>
    <t>三通连接管</t>
  </si>
  <si>
    <t>T形</t>
  </si>
  <si>
    <t>陶土网</t>
  </si>
  <si>
    <t>功能同石棉网，陶土材质，尺寸不小于125mm×125mm，0.8mm钢丝制成</t>
  </si>
  <si>
    <t>打气筒</t>
  </si>
  <si>
    <t>气嘴外径8mm±0.1mm，长度15mm，台阶口，工作气压不小于0.295MPa</t>
  </si>
  <si>
    <t>脚踏打气筒</t>
  </si>
  <si>
    <t>气嘴外径8mm±0.1mm，台阶口，工作气压不小于0.295MPa</t>
  </si>
  <si>
    <t>两用气筒</t>
  </si>
  <si>
    <t>活塞胶垫，气嘴外径8mm±0.1mm，长度15mm，台阶口；抽气压强达到6.7kPa时，放置30s，漏气引起的压强变化应≤2.6kPa；充气压强达到290kPa时，放置30s，漏气引起的压强变化应≤9.8kPa</t>
  </si>
  <si>
    <t>硫代硫酸钠</t>
  </si>
  <si>
    <t>俗称海波，分析纯</t>
  </si>
  <si>
    <t>石蜡</t>
  </si>
  <si>
    <t>工业</t>
  </si>
  <si>
    <t>蜂蜡</t>
  </si>
  <si>
    <t>蜜蜡，精细提纯过滤</t>
  </si>
  <si>
    <t>物理支架</t>
  </si>
  <si>
    <t>立杆Φ12mm×500mm、Φ12mm×700mm各1根；A形座2个，质量分别不小于1.5kg和3.0kg；平行夹2个、垂直夹2个、烧瓶夹1个、万向夹1个、台边夹1个、大铁环1个、圆托盘1个、绝缘杆1个、吊杆1个、
吊钩4个</t>
  </si>
  <si>
    <t>方座支架</t>
  </si>
  <si>
    <t>由方形座、立杆、烧瓶夹、大小铁环、垂直夹（2只）、平行夹、吊杆等组成；立杆长600mm，方形座长210mm，宽135mm，烧瓶夹夹口内壁有耐热不低于120℃的缓压层</t>
  </si>
  <si>
    <t>多功能实验支架</t>
  </si>
  <si>
    <t>组合座架1个，最小组合支承面积应不小于560mm×10mm；滑块式垂直夹5个、烧瓶夹1个、万向夹1个、大铁环1个、方托盘1个、绝缘环2个、吊钩4个</t>
  </si>
  <si>
    <t>升降台</t>
  </si>
  <si>
    <t>不锈钢台面，上台面有效面积不小于140mm×140mm，升降过程中任一位置的平行度误差≤3mm；额定载重量≥10kg</t>
  </si>
  <si>
    <t>半导体致冷器</t>
  </si>
  <si>
    <t>可用于致冷、加热和温差发电，包括致冷片、散热器、水槽、水箱、接线柱等，致冷片面积应不小于40mm×40mm，致冷时能观察到水滴结冰，温差发电时间不少于2min</t>
  </si>
  <si>
    <t>碘升华凝华管</t>
  </si>
  <si>
    <t>碘密封于碘锤内，无色透明硼硅酸盐玻璃制管Φ28mm×34mm，两端面应为凹面，热冲击应不低于200℃</t>
  </si>
  <si>
    <t>磁悬浮原理实验器</t>
  </si>
  <si>
    <t>包括2个小圆柱形磁体、配套试管等</t>
  </si>
  <si>
    <t>物质导电性实验材料</t>
  </si>
  <si>
    <t>包括金属线、碳棒、塑料棒、木棍、玻璃棒等；材料选取应有代表性，包括金属材料和非金属材料，非金属材料中要有导体和绝缘体；实验现象明显，电路中接导体材料时，应能使LED发光</t>
  </si>
  <si>
    <t>热传导演示器</t>
  </si>
  <si>
    <t>包括纯铜、铝、铁、不锈钢、聚四氟乙烯塑料等5种导热棒的材料，每种材料1根；导热棒受热后温变油墨应逐渐变色，不同材料的导热棒区别明显，冷却后能恢复</t>
  </si>
  <si>
    <t>双金属片</t>
  </si>
  <si>
    <t>双金属片的膨胀系数差异大，加热使其升温时弯曲程度明显</t>
  </si>
  <si>
    <t>托盘天平</t>
  </si>
  <si>
    <t>200g，0.2g单杠杆等臂式双盘天平，配6级（M2级）砝码：100g、50g、10g、5g各1个，20g2个，钢制镊子</t>
  </si>
  <si>
    <t>500g，0.5g单杠杆等臂式双盘天平，配6级（M2级）砝码：200g、50g、10g各1个，100g、20g各2个，钢制镊子</t>
  </si>
  <si>
    <t>电子天平</t>
  </si>
  <si>
    <t>量程0g〜1kg，分辨力0.1g，带标准砝码</t>
  </si>
  <si>
    <t>体重秤</t>
  </si>
  <si>
    <t>量程0kg〜150kg，分度值1kg</t>
  </si>
  <si>
    <t>物理天平</t>
  </si>
  <si>
    <t>量程0g〜500g，分度值0.02g，配5级（M1级）砝码，钢制镊子</t>
  </si>
  <si>
    <t>案秤</t>
  </si>
  <si>
    <t>量程0kg〜10kg，分度值10g，普通准确度等级，有“CMC”标志</t>
  </si>
  <si>
    <t>弹簧度盘秤</t>
  </si>
  <si>
    <t>量程0kg〜8kg，分度值8g，普通准确度等级</t>
  </si>
  <si>
    <t>杆秤</t>
  </si>
  <si>
    <t>量程0kg〜2.5kg</t>
  </si>
  <si>
    <t>杆</t>
  </si>
  <si>
    <t>戥子</t>
  </si>
  <si>
    <t>量程0g〜250g</t>
  </si>
  <si>
    <t>圆柱体组</t>
  </si>
  <si>
    <t>包括纯铜、铝（或铝合金）和铁（钢）等3种材质圆柱体；圆柱体直径20mm，高32mm；每个圆柱体配网兜（质量小于0.01g）</t>
  </si>
  <si>
    <t>立方体组</t>
  </si>
  <si>
    <t>包括黄铜、铁、铝、木4种材料的5个立方体，其中铝材2个，黄铜（边长20mm）、铁（边长20mm）、铝（边长25mm）、铝（边长30mm）、木材（边长50mm）各1个，带不锈钢挂钩</t>
  </si>
  <si>
    <t>长方体组</t>
  </si>
  <si>
    <t>含铜、铁、铝、木材4种材质，包括6cm
3、8cm3、10cm3、12cm3、14cm3、20cm3等6种不同体积</t>
  </si>
  <si>
    <t>量筒</t>
  </si>
  <si>
    <t>500mL，5mL透明钠钙玻璃制，分度线、数字和标志应完整、清晰和耐久，容积为20℃时充满量筒刻度线所容纳体积</t>
  </si>
  <si>
    <t>250mL，2mL透明钠钙玻璃制，分度线、数字和标志应完整、清晰和耐久，容积为20℃时充满量筒刻度线所容纳体积</t>
  </si>
  <si>
    <t>100mL，1mL透明钠钙玻璃制，分度线、数字和标志应完整、清晰和耐久，容积为20℃时充满量筒刻度线所容纳体积</t>
  </si>
  <si>
    <t>量杯</t>
  </si>
  <si>
    <t>250mL，无色透明玻璃制，口部应熔光，壁厚≥1.2mm，耐水性HGB3级</t>
  </si>
  <si>
    <t>密度计</t>
  </si>
  <si>
    <t>＞1g/cm3，在液体中倾斜度≤0.2分度值</t>
  </si>
  <si>
    <t>＜1g/cm3，在液体中倾斜度≤0.2分度值</t>
  </si>
  <si>
    <t>光学显微镜</t>
  </si>
  <si>
    <t>640×，带光源</t>
  </si>
  <si>
    <t>放大镜</t>
  </si>
  <si>
    <t>手持式，5×，焦距50mm</t>
  </si>
  <si>
    <t>望远镜</t>
  </si>
  <si>
    <t>双筒，7×35</t>
  </si>
  <si>
    <t>内聚力演示器</t>
  </si>
  <si>
    <t>由2个铅圆柱体、旋转式刮削器、挤压器和2根扳杆组成；圆柱体尺寸约Φ20mm×50mm，铅柱镶铁部分长度约为铅圆柱长度的1/2，挤压架应采用铁质结构，2个铅圆柱体应能装入挤压器中，通过螺旋实现挤压；挤压器螺旋挤压的最大和最小距离差应≥35mm，挤压器装入铅圆柱挤压至人力不能继续挤压时，在挤压方向的形变应≤0.25mm；刮削器由转柄、刀片和刀轴组成，削平的两铅圆柱体端面压在一起后，承受轴向拉力应≥60N</t>
  </si>
  <si>
    <t>无水硫酸铜</t>
  </si>
  <si>
    <t>试剂</t>
  </si>
  <si>
    <t>甘油</t>
  </si>
  <si>
    <t>mL</t>
  </si>
  <si>
    <t>食用色素</t>
  </si>
  <si>
    <t>红色</t>
  </si>
  <si>
    <t>演示直尺</t>
  </si>
  <si>
    <t>由尺身和指示线框2部分组成，可采用木材、塑料或铝合金材料，木直尺两端应加金属包头；长度应为1000mm±2mm，宽度为45mm±1mm，料及木直尺厚度为8mm±0.2mm；分度值1cm，分度线在任意10cm内的累计误差不应超过1mm，全长累计误差不应超过2mm</t>
  </si>
  <si>
    <t>钢直尺</t>
  </si>
  <si>
    <t>1000mm，1mm0mm～50mm分度值0.5mm，其余分度值为1mm；材料为1Cr18Ni9、1Cr13或其他类似性能材料，硬度应不低于342HV；刻度面平面度误差应≤0.25mm，允许误差应≤±0.15mm；需有计量器具制造许可证标志</t>
  </si>
  <si>
    <t>600mm，1mm0mm～50mm分度值0.5mm，其余分度值为1mm；材料为1Cr18Ni9、1Cr13或其他类似性能材料，硬度应不低于342HV；刻度面平面度误差应≤0.25mm，允许误差应≤±0.15mm；需有计量器具制造许可证标志</t>
  </si>
  <si>
    <t>300mm，1mm0mm～50mm分度值0.5mm，其余分度值为1mm；材料为1Cr18Ni9、1Cr13或其他类似性能材料，硬度应不低于342HV；刻度面平面度误差应≤0.25mm，允许误差应≤±0.15mm；需有计量器具制造许可证标志</t>
  </si>
  <si>
    <t>钢卷尺</t>
  </si>
  <si>
    <t>量程0mm～2000mm，分度值1mm。B型（自卷制动式），尺带宽不小于12mm，厚不低于0.15mm。尺带拉伸、收卷轻便灵活，无卡阻现象。活动尺钩缩回时，尺钩外侧为零点端</t>
  </si>
  <si>
    <t>布纤维卷尺</t>
  </si>
  <si>
    <t>摇卷盒式，量程0m～30m，分度值1cm，尺带宽度20mm，有“CMC”标志，刻度清晰，边缘平直、材料环保、耐磨损</t>
  </si>
  <si>
    <t>游标卡尺</t>
  </si>
  <si>
    <t>量程0mm～150mm，分度值0.02mm；尺框、微动装置沿尺身移动平稳、无卡滞和松动现象，用制动螺钉能准确、可靠的固定在尺身上；带深度尺</t>
  </si>
  <si>
    <t>数显游标卡尺</t>
  </si>
  <si>
    <t>量程0mm～150mm，分辨力0.01mm</t>
  </si>
  <si>
    <t>外径千分尺
(螺旋测微器)</t>
  </si>
  <si>
    <t>量程0mm～25mm，分度值0.01mm；螺杆和螺母全量程范围内充分啮合，配合良好，无明显卡滞和轴向窜动，螺杆与轴套配合良好，无明显径向摆动，锁紧装置能有效锁紧测微
装置</t>
  </si>
  <si>
    <t>只</t>
  </si>
  <si>
    <t>数显外径千分尺</t>
  </si>
  <si>
    <t>量程0mm～25mm，分辨力0.001mm</t>
  </si>
  <si>
    <t>激光测距仪</t>
  </si>
  <si>
    <t>量程1mm～50m，分辨力1mm</t>
  </si>
  <si>
    <t>滚轮式测距仪</t>
  </si>
  <si>
    <t>量程0m～9999.9m，分辨力0.1m；由滚轮、手柄、计数装置、起始箭头等组成，滚轮直径≥160mm，轮胎加厚，耐磨损，材质环保</t>
  </si>
  <si>
    <t>机械秒表</t>
  </si>
  <si>
    <t>分度值0.1s，一等</t>
  </si>
  <si>
    <t>电子秒表</t>
  </si>
  <si>
    <t>专用型，全时段分辨力0.01s；有防震、防水功能，电池更换周期不小于1.5年</t>
  </si>
  <si>
    <t>节拍器</t>
  </si>
  <si>
    <t>机械式，40拍/分～208拍/分，39档；四种（2、3、4、6）鸣铃模式</t>
  </si>
  <si>
    <t>电子式，1拍/分～200拍/分，四种节拍模式（0、2、3、4）</t>
  </si>
  <si>
    <t>沙漏</t>
  </si>
  <si>
    <t>玻璃制，5min误差≤±10%</t>
  </si>
  <si>
    <t>滴漏</t>
  </si>
  <si>
    <t>水钟</t>
  </si>
  <si>
    <t>日晷</t>
  </si>
  <si>
    <t>非固定赤道式，圆形晷面，直径300mm；日晷面和日晷台上表面之间的夹角能调，可调范围为36°～87°，有角度指示，误差≤±2°；北面和南面时刻线，至少包含2时至22时；每隔15°均匀分布1长线，7.5°分布1短线，误差≤±1°；晷针与日晷面垂直</t>
  </si>
  <si>
    <t>斜面小车</t>
  </si>
  <si>
    <t>包括斜面、小车、摩擦块、支撑杆、砝码桶和摩擦材料等，与教学支架配套使用；斜面板≥915mm×100mm×20mm，一端应有滑轮、缓冲或捕获小车的装置；斜面板工作面平面
度误差应小于2mm；附摩擦材料丁晴橡胶、砂纸、棉布等，有摩擦材料的固定夹</t>
  </si>
  <si>
    <t>弓箭</t>
  </si>
  <si>
    <t>小型模型，形变现象显著</t>
  </si>
  <si>
    <t>螺旋弹簧组</t>
  </si>
  <si>
    <t>由拉力极限分别为4.9N、2.94N、1.96N、0.98N和0.49N的5种弹簧构成；各弹簧带长50mm挂钩（有指针），两端应为圆拉环，附标度板</t>
  </si>
  <si>
    <t>组</t>
  </si>
  <si>
    <t>演示测力计</t>
  </si>
  <si>
    <t>平板式；量程0N〜2N，分度值0.1N；示值误差≤1/4分度，升降示差≤1/2分度，重复性偏差≤1/4分度</t>
  </si>
  <si>
    <t>条形盒测力计</t>
  </si>
  <si>
    <t>量程0N〜1N，分度值0.02N；示值误差≤1/2分度，升降示差≤1/2分度，重复性偏差≤1/4分度</t>
  </si>
  <si>
    <t>量程0N〜2.5N，分度值0.05N；示值误差≤1/4分度，升降示差≤1/2分度，重复性偏差≤1/4分度</t>
  </si>
  <si>
    <t>量程0N〜5N，分度值0.1N；示值误差≤1/4分度，升降示差≤1/2分度，重复性偏差≤1/4分度</t>
  </si>
  <si>
    <t>量程0N〜10N，分度值0.2N；示值误差≤1/4分度，升降示差≤1/2分度，重复性偏差≤1/4分度</t>
  </si>
  <si>
    <t>圆盘测力计</t>
  </si>
  <si>
    <t>圆弧刻度尺，直径160mm，刻度范围180°；量程0N〜5N，分度值0.1N；示值误差≤1/4分度，升降示差≤1分度，重复性偏差≤1分度</t>
  </si>
  <si>
    <t>数字测力计</t>
  </si>
  <si>
    <t>量程0N〜5N，误差≤±1.0%FS±1字，采样频率应不低于100次/秒，可测拉力和压力，不接电脑能独立运行，显示屏尺寸不小于30mm×40mm</t>
  </si>
  <si>
    <t>量程0N～20N，误差≤±1.0%FS±1字，采样频率应不低于100次/秒，可测拉力和压力，不接电脑能独立运行，显示屏尺寸不小于30mm×40mm</t>
  </si>
  <si>
    <t>拉压测力计</t>
  </si>
  <si>
    <t>指针式，量程为-10N～10N，分度值0.2N，示值误差≤1/4分度，升降示差≤1/2分度，重复性偏差≤1/4分度</t>
  </si>
  <si>
    <t>重锤</t>
  </si>
  <si>
    <t>300g</t>
  </si>
  <si>
    <t>金属钩码</t>
  </si>
  <si>
    <t>10g（Φ22mm）×l，20g（Φ26mm）×2，50g（Φ30mm）×2，200g（Φ48mm）×1，允许误差：10g±0.1g，20g±0.2g，50g±0.5g，200g±2.0g</t>
  </si>
  <si>
    <t>50g±0.5g，每盒10个，可叠放</t>
  </si>
  <si>
    <t>摩擦力实验器</t>
  </si>
  <si>
    <t>由摩擦板、摩擦块、摩擦材料、匀速电机、定滑轮、测力计、测力计支架、细绳、钩码等组成。提供同一种材料3种不同粗糙程度的摩擦面，同种材料、相同粗糙程度的不同
面积的摩擦面。摩擦板不小于800mm×100mm×10mm，平面度误差不大于0.6mm，质地坚硬，表面均匀。摩擦块尺寸不小于110mm×50mm×35mm，两摩擦面平面度误差应不大于0.1mm，侧面有挂钩。电机拉动速度0～5cm/s，可调节，可显示。匀速运动速度误差≤±5%</t>
  </si>
  <si>
    <t>轴承模型</t>
  </si>
  <si>
    <t>包括滚动轴承和滑动轴承2种：滑动轴承由工程塑料制轴承架、金属制转轴、铜轴套组成；滚动轴承由透明塑料外圈和内圈、钢滚珠（直径≥15mm）组成，外圈外径≥120mm，内圈内径≥55mm，能看清滚动轴承内部结构</t>
  </si>
  <si>
    <t>运动和力实验器</t>
  </si>
  <si>
    <t>包括小车（车轮直径≥2cm）、平面板、过渡片、斜面板、挡板、支架、3个小球及空盒、3种不同阻力的平面等；平面板长度不小于800mm，宽度不小于120mm；斜面与平面连接平滑，不铺摩擦材料与铺摩擦材料的情况下，小车运动距离相差应不小于80mm；铺两种不同的摩擦材料，小车运动距离相差应不小于40mm</t>
  </si>
  <si>
    <t>伽利略理想斜面
演示器</t>
  </si>
  <si>
    <t>由轨道、面板、支脚、手柄、长度标尺、角度标尺、记忆游标、圆球、挡球板、金属衬条、支点和捕球网组成；面板长度≥1100mm，高度≥200mm；轨道采用可弯曲的软性材料，长≥1200mm，内侧宽度为9mm，平行度公差≤0.2mm。轨道下行段固定，上行段倾斜角应能在0°～15°之间连续可调</t>
  </si>
  <si>
    <t>惯性演示器</t>
  </si>
  <si>
    <t>观察的物体应能收回，成功率不小于98%</t>
  </si>
  <si>
    <t>阿基米德原理
实验器</t>
  </si>
  <si>
    <t>包括筒、圆柱体、溢液杯、低重心浮筒、低重心浮筒配重等</t>
  </si>
  <si>
    <t>浮力原理演示器</t>
  </si>
  <si>
    <t>由透明的大水箱、小水箱、排气管、浮体、连通管（A、B）、控制阀和支架组成。连通管A中部装有阀门，浮体放在小水箱上口，从周围缓缓加入水，浮体不浮起；打开阀门，使水面从小水箱中向浮体底部缓缓上升，当接触浮体底部时浮体上浮</t>
  </si>
  <si>
    <t>气体浮力演示器</t>
  </si>
  <si>
    <t>抽气式</t>
  </si>
  <si>
    <t>物体浮沉条件
演示器</t>
  </si>
  <si>
    <t>由透明盛液筒（内径≥95mm，深度≥285mm）、浮体及附件（U形杯、叉子、注射器、密度计）组成；悬浮应有微调，浮体可处于漂浮、悬浮、下沉三种状态</t>
  </si>
  <si>
    <t>潜水艇浮沉演示器</t>
  </si>
  <si>
    <t>由潜水艇模型、注射器、软乳胶管组成；潜水艇模型中间为透明气室，顶部有吸排气孔，下端有进水孔，用注射器控制沉浮；能连续完成下沉、上浮交替动作不小于2次，悬浮
时倾斜不超过10°</t>
  </si>
  <si>
    <t>伽利略温度计</t>
  </si>
  <si>
    <t>不少于10球，14℃～32℃</t>
  </si>
  <si>
    <t>浮力趣味实验材料</t>
  </si>
  <si>
    <t>能完成密度计制作、浮力秤制作等趣味实验</t>
  </si>
  <si>
    <t>压力和压强演示器</t>
  </si>
  <si>
    <t>压强小桌，尺寸≥200mm×100mm×100mm；配套多孔弹性材料，尺寸≥220mm×120mm×50mm</t>
  </si>
  <si>
    <t>压力作用效果
演示器</t>
  </si>
  <si>
    <t>由3组规格相同的长方体金属块、带刻度的透明长方体容器、硬海绵块组成；跟金属块的3个面积对应的3块海绵应受力形变均匀；透明塑料盒带刻度，金属块和海绵方便取出</t>
  </si>
  <si>
    <t>钉板实验材料</t>
  </si>
  <si>
    <t>由钉板、气球等组成；用密钉板时水袋不破，
用疏钉板时水袋破</t>
  </si>
  <si>
    <t>液体内部压强
实验器</t>
  </si>
  <si>
    <t>由承压盒、支杆、过渡接头、硅橡胶管、硅橡胶膜组成；承压盒内径Φ36mm～Φ38mm，硅橡胶膜厚0.5mm，支杆长度不小于300mm，有手动转动机构，有标尺</t>
  </si>
  <si>
    <t>微小压强计</t>
  </si>
  <si>
    <t>由U形管、标度板、三通连接管、硅橡胶管、弹簧止水夹和连有塑料管的注射器组成；U形管外径6mm，高不小于380mm，能沿标度方向移动不小于10mm，能固定；标尺长300
mm，0分度在中间，最小分度线为5mm；系统气密性好</t>
  </si>
  <si>
    <t>透明盛液筒</t>
  </si>
  <si>
    <t>高300mm±5mm，筒底外径≥110mm，壁厚≥1.5mm。筒身有深度标尺，标尺长≥250mm，分度值1mm，透光率应≥90％</t>
  </si>
  <si>
    <t>液体对器壁压强
演示器</t>
  </si>
  <si>
    <t>透明圆筒壁同一直线上不同高度处应有3个喷嘴，对面应有1个喷嘴；配4个喷嘴塞或盖，有表示深度的标尺</t>
  </si>
  <si>
    <t>液体压强与深度关
系实验器</t>
  </si>
  <si>
    <t>由低重心实验筒、砝码组（放入实验筒内）、浮标环等组成；实验筒在水中倾斜不应超过8°</t>
  </si>
  <si>
    <t>帕斯卡球</t>
  </si>
  <si>
    <t>活塞筒长200mm，外径25mm，壁厚≥1.5mm；圆球外径60mm，不锈钢或者铝合金材质；喷嘴数量≥10个，孔径0.5mm</t>
  </si>
  <si>
    <t>液压机模型</t>
  </si>
  <si>
    <t>由大缸体、小缸体、连通管、承压台、支架、切刀和压簧等组成，全透明，工作介质为水；大小活塞直径比≥3.5，压簧全压缩时压力≥1200N，用手抽动小活塞产生的压力能切
断直径2mm纯铜丝</t>
  </si>
  <si>
    <t>连通器</t>
  </si>
  <si>
    <t>由粗直管、细直管、细弯折管、细带球管等组成，尺寸210mm×210mm×120mm，底座应平稳；粗管外径30mm，细管外径12mm，无色透明材料透光率≥90％</t>
  </si>
  <si>
    <t>船闸模型</t>
  </si>
  <si>
    <t>闸门、阀门的开闭状态，闸室水位的变化以及轮船的行驶均能够明显观察到</t>
  </si>
  <si>
    <t>乳胶管</t>
  </si>
  <si>
    <t>外径9mm、内径6mm，拉伸强度≥21MPa，扯断伸长率≥700％</t>
  </si>
  <si>
    <t>m</t>
  </si>
  <si>
    <t>外径6mm、内径4mm，拉伸强度≥21MPa，扯断伸长率≥700％</t>
  </si>
  <si>
    <t>马德堡半球</t>
  </si>
  <si>
    <t>铸铁材质由半球、拉手、气嘴、阀门、橡胶管2根以及底座等组成；球体外径应≥80mm，气嘴外径8mm</t>
  </si>
  <si>
    <t>玻璃管</t>
  </si>
  <si>
    <t>Φ5mm～Φ6mm、长600mm，壁厚＞0.8mm</t>
  </si>
  <si>
    <t>Φ7mm～Φ8mm，长600mm，壁厚＞0.8mm</t>
  </si>
  <si>
    <t>可密封长玻璃管</t>
  </si>
  <si>
    <t>Φ10mm×800mm，有胶塞，带刻度衬板</t>
  </si>
  <si>
    <t>大气压系列实验
材料</t>
  </si>
  <si>
    <t>可完成覆杯实验、负压吹气球、喷泉、拔火罐、粗测大气压、证明大气压存在、虹吸等趣味实验</t>
  </si>
  <si>
    <t>空盒气压计</t>
  </si>
  <si>
    <t>教学型，多膜盒，量程80kPa～106kPa，分度值0.25kPa，任意方向倾斜90°时指针改变不大于1/2分度值，带橡皮球</t>
  </si>
  <si>
    <t>肺呼吸模拟器</t>
  </si>
  <si>
    <t>能模拟吸气时，胸腔体积增大，肺中气压小于体外大气压，空气被压入肺部；反之，呼气时在气压差下肺中空气被排出体外</t>
  </si>
  <si>
    <t>离心水泵模型</t>
  </si>
  <si>
    <t>含泵体、驱动机构、底座、进水管、出水管等，应附漏斗、盛水筒、弓形固定夹，泵体上有透明观察窗；叶轮直径≥100mm，进水口外径10mm，出水口外径8mm；在额定转
速下，扬水高度、吸水高度≥600mm</t>
  </si>
  <si>
    <t>抽水机模型</t>
  </si>
  <si>
    <t>由筒身、活塞、活塞杆、进水阀、排水阀、进水管、出水管和储水池等组成；筒身应采用无色透明塑料材质，进水阀、排水阀均应单向导通</t>
  </si>
  <si>
    <t>流体压强与流速
关系演示器</t>
  </si>
  <si>
    <t>液体式，由液体流动管道、液体接入部件、液体回收部件、压强观测部件4部分组成</t>
  </si>
  <si>
    <t>飞机升力原理
演示器</t>
  </si>
  <si>
    <t>由机翼模型（或飞机模型，硬质塑料制成）、平行风源风机、底座、滑杆等组成，机翼下表面水平；若有调速电位器的Ⅱ类电器，金属外壳（以及与金属外壳相连的螺母）不应
露在外</t>
  </si>
  <si>
    <t>伯努利悬浮球
演示器</t>
  </si>
  <si>
    <t>含气源、悬浮球等；有保护接地线；泄露电流和电器强度：漏电电流应≤0.75mA，试验电压1250V；瞬态过电压：额定脉冲电压2500V，脉冲试验电压2950V</t>
  </si>
  <si>
    <t>杠杆</t>
  </si>
  <si>
    <t>由杠杆、轴、调平装置和6个挂钩组成，挂钩在标尺上能连续移动，杠杆长≥500mm，木杠杆尺端需包头加固</t>
  </si>
  <si>
    <t>演示滑轮组</t>
  </si>
  <si>
    <t>由单滑轮2件、三并滑轮2件、三串滑轮2件、支杆滑轮2件组成，附滑轮绳；额定负荷：单滑轮9.8N，串及并滑轮为19.6N，支杆滑轮为9.8N；满负荷时，单、支杆滑
轮的效率不应低于90％，并、串滑轮的效率不应低于75％</t>
  </si>
  <si>
    <t>滑轮组</t>
  </si>
  <si>
    <t>由单滑轮4件、二并滑轮2件、二串滑轮2件、支杆滑轮2件构成，每个滑轮组中至少有1个可止动滑轮，附滑轮绳；额定负荷：单滑轮9.8N，串及并滑轮为19.6N，支杆滑轮为9.8N；满负荷时，单、支杆滑轮的效率不应低于90％，并、串滑轮的效率不应低于75％</t>
  </si>
  <si>
    <t>支杆定滑轮组</t>
  </si>
  <si>
    <t>含单滑轮、桌边夹、尼龙线各3件，小铁环1件；支杆高度可调，桌边夹的夹持厚度应≥70mm，夹入深度应≥40mm，支杆长度≥100mm，单滑轮外径40mm，轮毂厚10mm，轮缘厚8mm</t>
  </si>
  <si>
    <t>轮轴模型</t>
  </si>
  <si>
    <t>由大小台阶轮、平衡杆、平衡块、主轴和支架组成；台阶轮两种颜色，大轮Φ120mm，小轮Φ60mm；支架为2mm钢板冲压，主轴直径6mm；台阶轮相对轴的静起动力矩应
≤2.5×10－4N·m</t>
  </si>
  <si>
    <t>音叉</t>
  </si>
  <si>
    <t>256Hz±0.3Hz；由音叉、共鸣箱、音叉槌等组成；松木共鸣箱，尺寸300mm×80mm×40mm；在环境噪声不大于30dB的室内，用音叉槌敲击音叉，距音叉1000mm处声强应不小于90dB</t>
  </si>
  <si>
    <t>512Hz±0.4Hz；由音叉、共鸣箱、音叉槌等组成；松木共鸣箱，尺寸140mm×80mm×40mm；在环境噪声不大于30dB的室内，用音叉槌敲击音叉，距音叉1000mm处声强应不小于90dB</t>
  </si>
  <si>
    <t>电铃</t>
  </si>
  <si>
    <t>在15m范围内铃声清晰</t>
  </si>
  <si>
    <t>听诊器</t>
  </si>
  <si>
    <t>插入式单用听诊器，耳环弹片用弹簧钢制成，传音清晰，100Hz～500Hz衰减不大于12dB</t>
  </si>
  <si>
    <t>波动弹簧</t>
  </si>
  <si>
    <t>应不少于130圈，拉伸弹簧，扁形钢丝密绕，弹簧刚度2.0×10-3N/mm～5.0×10-3N/mm</t>
  </si>
  <si>
    <t>声传播演示器</t>
  </si>
  <si>
    <t>由透明可密封容器、音频发生器、扬声器（含放大器）、传声棒、连接皮管等组成；可密封容器密封性好，能将容器内气压抽到低于-0.085MPa，并在10s内保持气压低于
-0.080MPa；可演示声音在气体、液体、固体中的传播以及真空不能传声等实验</t>
  </si>
  <si>
    <t>旋片真空泵</t>
  </si>
  <si>
    <t>单相，油封旋片式直联泵2XZ-0.5型，底座采用2.5mm厚的钢板，铝合金机壳；进气口应为台阶口，外径8mm，配有内径6.3mm±0.75mm长2.0m的压缩空气用橡胶管。电气安全要求：Ⅰ类电器必须使用三极插头，外壳接保护接地线，电源与外壳抗电强度1500V；Ⅱ类电器必须使用二极插头，电源与外壳抗电强度3000V</t>
  </si>
  <si>
    <t>抽气盘</t>
  </si>
  <si>
    <t>由底盘、橡胶管接口、阀门、橡胶密封圈、钟罩、发声装置和橡胶管等构成；抽气口接口外径8mm，钟罩内配有可悬挂的发声装置。密封性能：当压强达到－9.8×10－2MPa后停止抽气，关闭阀门，保持10min后钟罩内气压应不高于－9.0×10－2MPa。实验效果：未装入钟罩的发声装置发出的声强，在距发声装置0.5m处应不低于90dB，装入钟罩后抽气前的声强应不低于75dB，抽气后的声强应不大于45dB</t>
  </si>
  <si>
    <t>发音齿轮</t>
  </si>
  <si>
    <t>包括3片齿板、转轴、振动片等；齿板齿数分别为80、40、20，半圆形齿；齿板为金属材质，转动轴应采用碳钢或不锈钢材料，振动片应采用聚苯乙烯塑料</t>
  </si>
  <si>
    <t>手摇离心转台</t>
  </si>
  <si>
    <t>由机座、主动轮（带手柄）、从动轮、支杆等组成；从动轮与主动轮的转速比不低于6的整数倍，支杆直径10mm，全长140mm，支杆装配中心与从动轮轴的距离为140mm±1mm；从动轮轴孔上段为圆柱孔，下段为圆锥孔，锥度为1:20，大端直径10mm，上偏差允许＋0.15mm；深度不小于45mm</t>
  </si>
  <si>
    <t>电动离心转台</t>
  </si>
  <si>
    <t>180r/min～720r/min转速连续可调；支杆直径10mm，全长140mm，支杆装配中心与从动轮轴的距离为140mm±1mm；从动轮轴孔上段为圆柱孔，下段为圆锥孔，锥度为1:20，大端直径10mm，上偏差允许＋0.15mm；深度不小于45mm</t>
  </si>
  <si>
    <t>话筒</t>
  </si>
  <si>
    <t>动圈式，输出阻抗600Ω</t>
  </si>
  <si>
    <t>音频发生器</t>
  </si>
  <si>
    <t>频率范围200Hz〜2000Hz，误差≤±3Hz；带功率放大器和扬声器，输出功率≥250mW；I类电器，电源端与信号输出端抗电强度3000V</t>
  </si>
  <si>
    <t>低频信号发生器</t>
  </si>
  <si>
    <t>频率范围0.05Hz～50kHz，可产生正弦波、三角波及方波信号，各种输出波形不应有明显失真，I类电器，电源端与信号输出端抗电强度3000V</t>
  </si>
  <si>
    <t>纸盆扬声器</t>
  </si>
  <si>
    <t>动圈式，直径≥200mm，8Ω</t>
  </si>
  <si>
    <t>自制乐器实验材料</t>
  </si>
  <si>
    <t>自制乐器并研究声音的三要素</t>
  </si>
  <si>
    <t>教学示波器</t>
  </si>
  <si>
    <t>DC～2MHz，I类电器，电源端与信号输出端抗电强度3000V</t>
  </si>
  <si>
    <t>示波器</t>
  </si>
  <si>
    <t>数字式，10MHz，不小于18cm（7英寸）屏，有贮存功能，I类电器，电源端与信号输出端抗电强度3000V</t>
  </si>
  <si>
    <t>超声应用演示器</t>
  </si>
  <si>
    <t>超声雾化、超声清洁等</t>
  </si>
  <si>
    <t>声音能量演示器</t>
  </si>
  <si>
    <t>带扬声器的大功率音频放大器，演示声悬浮或者声波吹蜡烛火焰等</t>
  </si>
  <si>
    <t>声级计</t>
  </si>
  <si>
    <t>130dB，0.1dB；手持式，数显</t>
  </si>
  <si>
    <t>初中声学实验箱</t>
  </si>
  <si>
    <t>可完成声音的产生、声音的传播、声音的特性、噪声的测量等实验</t>
  </si>
  <si>
    <t>多束激光盒</t>
  </si>
  <si>
    <t>磁吸，不少于3束光，各激光束要平行，能形成平行光，每束光可单控</t>
  </si>
  <si>
    <t>平行光源</t>
  </si>
  <si>
    <t>至少2条平行光，非激光光源</t>
  </si>
  <si>
    <t>三球仪</t>
  </si>
  <si>
    <t>齿轮、底座等应为铁质或钢质材料，白道面与黄道面的夹角放大到15°；用于光的直线传播情境化教学</t>
  </si>
  <si>
    <t>凹面镜</t>
  </si>
  <si>
    <t>直径100mm，焦距65mm，镜片为玻璃基质镀反射膜，配支架和镜座</t>
  </si>
  <si>
    <t>凸面镜</t>
  </si>
  <si>
    <t>直径100mm，焦距-65mm，镜片为玻璃基质镀反射膜，配支架和镜座</t>
  </si>
  <si>
    <t>光的传播、反射、
折射实验器</t>
  </si>
  <si>
    <t>包括能显示光路的透明材料制成的半圆玻砖、角度板、2个条形玻砖、2个半导体激光光源（不加扩束镜，1个为入射光源，1个提供法线）等，表盘直径≥300mm</t>
  </si>
  <si>
    <t>光的反射实验仪</t>
  </si>
  <si>
    <t>由水雾发生器、双色激光光源（分别提供光源和法线）、入射光调节装置、反射面、入射角和反射角测量装置组成；入射角可在三维空间调节，入射光线和法线构成的平面可改变、转动</t>
  </si>
  <si>
    <t>平面镜成像实验器</t>
  </si>
  <si>
    <t>由水平底座、塑料平面镜等组成</t>
  </si>
  <si>
    <t>LED光源</t>
  </si>
  <si>
    <t>距光源500mm处照度8001x～9001x；发光形状、亮度均可调，能形成F光源、T光源等发光形状</t>
  </si>
  <si>
    <t>透明水槽</t>
  </si>
  <si>
    <t>Φ200mm×100mm，透明塑料制，透光率≥85％，壁厚≥2mm</t>
  </si>
  <si>
    <t>凹透镜</t>
  </si>
  <si>
    <t>焦距-50mm，误差±2mm</t>
  </si>
  <si>
    <t>面</t>
  </si>
  <si>
    <t>凸透镜</t>
  </si>
  <si>
    <t>焦距75mm，误差±2mm</t>
  </si>
  <si>
    <t>透镜及其应用
实验器</t>
  </si>
  <si>
    <t>简单测量凸透镜的焦距，用凸透镜和凹透镜做望远镜，用凸透镜做投影、照相的原理等</t>
  </si>
  <si>
    <t>眼球仪</t>
  </si>
  <si>
    <t>用于眼睛的工作原理及视力矫正实验；模拟晶状体曲度可调节，能实现正常、远视、近视三种状态，近视镜、远视镜与眼球匹配，能将远视眼、近视眼调节为正常视力</t>
  </si>
  <si>
    <t>照相机原理模型</t>
  </si>
  <si>
    <t>凸透镜成像，像距可调</t>
  </si>
  <si>
    <t>白光的色散与合成演示器</t>
  </si>
  <si>
    <t>由光源、三棱镜、三棱镜台、光屏、支承系统等组成；两块棱镜应配对，用ZF3玻璃制，其折射率之差不大于0.003，中部色散之差不大于0.0004。实验效果：做白光的色散实验时，可见光区域内光谱连续清晰；能把白光色散后的七色光谱带还原成白光</t>
  </si>
  <si>
    <t>颜料的三原色</t>
  </si>
  <si>
    <t>品红、黄、青</t>
  </si>
  <si>
    <t>光的三原色合成
实验器</t>
  </si>
  <si>
    <t>可单独显示红、绿、蓝三原色，也可显示双色光混合色和三色光混合色</t>
  </si>
  <si>
    <t>三棱镜</t>
  </si>
  <si>
    <t>重火石玻璃制</t>
  </si>
  <si>
    <t>玻璃砖</t>
  </si>
  <si>
    <t>无色光学玻璃，上底边长35mm，高度35mm，厚度15mm；一梯形面为粗加工面，其余为精加工面；上下底面平行度为0.10mm</t>
  </si>
  <si>
    <t>紫外线作用演示器</t>
  </si>
  <si>
    <t>包括日光灯1支、紫外灯2支（波长254nm、365nm）、紫外线防护罩、滤光片4片（红、黄、绿、蓝色）、荧光片1片等</t>
  </si>
  <si>
    <t>红外线热效应演示器</t>
  </si>
  <si>
    <t>由光源、三棱镜、热敏电阻、屏等组成，热敏电阻固定在屏上；光源用6V、8W白炽灯泡，三棱镜为中部色散nF-nC≥0.015的ZF3玻璃；光源出射光从三棱镜顶角处进入，以减少三棱镜对红外光的吸收；需附电桥</t>
  </si>
  <si>
    <t>手持直视分光镜</t>
  </si>
  <si>
    <t>400nm～700nm，能观察连续光谱、明线光谱、吸收光谱</t>
  </si>
  <si>
    <t>照度计</t>
  </si>
  <si>
    <t>量程0lx～20000lx，分辨力0.1lx；手持式，数显</t>
  </si>
  <si>
    <t>光具盘</t>
  </si>
  <si>
    <t>分离型、磁吸附式。矩形光盘长≥650mm，宽≥240mm；圆形光盘直径≥250mm。盘面分四个象限，以一条直径为始边，分别刻有0°～90°刻度。半导体激光光源，可显示5条平行光。光学零件：梯形玻砖1件，等腰直角棱镜1件，半圆柱透镜1件，小双凹柱透镜1件，小双凸柱透镜1件，双凸透镜1件，大双凸柱透镜1件，平面镜1件，凹凸柱面镜1件，正三棱镜2件</t>
  </si>
  <si>
    <t>激光光学演示仪</t>
  </si>
  <si>
    <t>含演示屏、圆形光盘、光源、分束器、光学零部件（扩束透镜、双凸柱面透镜、半圆柱面透镜、平凸柱面透镜、平凹柱面透镜、凹凸柱面反光镜、平面镜、漫反射镜、等边棱镜、等腰直角棱镜、光纤、光具架、移动尺）等。演示屏长度≥350mm，宽度≥280mm；圆形光盘直径≥160mm。光盘面分为四个象限，分别刻有0°～90°刻度。激光束经分束器在演示屏上呈现的三条光束基本相同</t>
  </si>
  <si>
    <t>光具座</t>
  </si>
  <si>
    <t>导轨长1000mm，导轨和滑块均为金属件，滑块在导轨上应滑行自如，无阻滞现象。金属标尺刻度900mm，分度值lmm。光源出口处照度应≥5001x，500mm处照度≥3001x。附件包括双凸透镜2件，平凸透镜1件，双凹透镜1件，“1”字屏1件，白屏1件，插杆5根，带支架毛玻璃屏1件，烛台1件。各器件易于装配、固定及拆卸</t>
  </si>
  <si>
    <t>光具组</t>
  </si>
  <si>
    <t>包括双凸透镜2件，平凸透镜1件，双凹透镜1件，“l”字屏1件，白光屏1件，毛玻璃光屏1件，烛台1件（能调节焰心的高度）。光源出口照度≥500lx，0.5m处照度不小于出口照度的3／5。支承机构应能使光路上元件的光心基本等高</t>
  </si>
  <si>
    <t>初中光学实验箱</t>
  </si>
  <si>
    <t>可完成光的直线传播、反射定律、平面镜成像、光的折射、光的色散、色光的混合、透镜的焦点与焦距、凸透镜成像规律、望远镜与显微镜等实验</t>
  </si>
  <si>
    <t>擦镜纸</t>
  </si>
  <si>
    <t>20cm×15cm，纸纹细密</t>
  </si>
  <si>
    <t>本</t>
  </si>
  <si>
    <t>玻棒(附丝绸)</t>
  </si>
  <si>
    <t>或有机玻棒(附丝绸)，丝绸面积≥350mm×350mm。在规定工作条件下，用丝绸裹住玻棒（或有机玻棒），做一次快速拉出，棒上所带的电荷用D－YDQ－Z－100型指针验电器检验张角≥30°（≥50°）</t>
  </si>
  <si>
    <t>对</t>
  </si>
  <si>
    <t>胶棒(附毛皮)</t>
  </si>
  <si>
    <t>或聚碳酸酯棒(附毛皮)，毛皮面积≥150mm×150mm。在规定工作条件下，用毛皮裹胶棒（或聚碳酸脂棒），做一次快速拉出，棒上所带的电荷用D－YDQ－Z－100型指针验电器检验张角≥30°（≥45°）</t>
  </si>
  <si>
    <t>电磁实验用旋转架</t>
  </si>
  <si>
    <t>由底座、转轴和转台等组成。转台应采用静电绝缘材料制成，转台内应有一凹槽；凹槽宽度应≥15mm，凹槽深度应≥8mm，凹槽长度应≥35mm；转台应能作360°旋转</t>
  </si>
  <si>
    <t>验电器连接杆</t>
  </si>
  <si>
    <t>含导电杆、绝缘手柄等。导电杆直径≥2mm，长度≥250mm；绝缘柄直径≥10mm，长度≥150mm</t>
  </si>
  <si>
    <t>箔片验电器</t>
  </si>
  <si>
    <t>由外壳、圆盘、导电杆、绝缘子、箔片、中位卡、接线柱和底座等组成。外壳应由不能带静电的材料制成，观察面应采用透明材料透明材料透光率≥90%；箔片长度≥25mm。性能要求：相对湿度≤65%环境，圆盘上面加kV直流高压，箔片张开与中位片角度应≥45°；移去高压后，箔片张开角度保持30°以上的时间≥10min</t>
  </si>
  <si>
    <t>指针验电器</t>
  </si>
  <si>
    <t>由外壳、圆球、法拉第圆筒、导电杆、绝缘子、指针、指针架、接地线柱等构成。外壳应由不能带静电的材料制成，外壳上观察面应采用透明材料（透光率≥90%）；指针用非磁性材料，长度≥100mm。性能要求：相对湿度≤65%环境，圆球加9kV直流高压，指针张开角度在45°～50°；移去高压后，指针保持30°以上的时间≥20min</t>
  </si>
  <si>
    <t>枕形导体</t>
  </si>
  <si>
    <t>由一对相同的半枕形导体、绝缘支杆和底座等组成。每半枕导体下方应有一个导电挂钩导电挂钩不应有尖端；半枕形导体应采用30号以上不锈钢制成，封闭端应为半球面。性能要求：使各静电导体与D－YDQ－Z－100型指针验电器连接，用9kV高压使导体带电0min内指针验电器的指针张角应≥30º</t>
  </si>
  <si>
    <t>副</t>
  </si>
  <si>
    <t>感应起电机</t>
  </si>
  <si>
    <t>由起电盘、底座、莱顿瓶、集电杆、放电杆、电刷、电刷杆、皮带轮、连接片等组成。起电盘上导电膜应采用铝箔和纸箔交替分布；莱顿瓶应采用塑料制成，电容量应≥30pF，击穿电压应≥42kV；集电杆采用直径不低于4mm的冷拉圆钢制成，电梳应由针状金属杆或束状裸铜线制成，与起电盘距离不应小于6mm；放电杆采用直径为3mm的冷拉圆钢制成，表面镀铬，绝缘手柄长度应≥80mm，体积电阻率≥10
16Ω·m；电刷应采用束状磷铜线；导电膜与起电盘的90°剥离强度应≥8N。性能要求：在温度为20℃、相对湿度为65%±5%的环境中，摇柄转速120r/min，火花放电距离应≥55mm；在温度为5℃～30℃范围，相对湿度为85%±5%的条件下，仪器应正常工作，火花放电距离应≥30mm</t>
  </si>
  <si>
    <t>电子起电机</t>
  </si>
  <si>
    <t>放电距离应为5mm～35mm，输出高压电流应≤500μA，有短路保护和开路保护，连续工作时间不少于30min；输出电压对地正负对称；安全要求：变压器的一次绕阻和二次绕阻抗电强度应达到交流3000V，电源与高压部分的电气间隙和爬电距离符合高压电气要求，宜采用外接的电源变换器（II类电器）</t>
  </si>
  <si>
    <t>静电实验箱</t>
  </si>
  <si>
    <t>应包括静电植绒、静电除尘、静电乒乓等</t>
  </si>
  <si>
    <t>条形磁铁</t>
  </si>
  <si>
    <t>D-CG-LT-180，表面磁感应强度≥0.07T</t>
  </si>
  <si>
    <t>蹄形磁铁</t>
  </si>
  <si>
    <t>D-CG-LU-100，表面磁感应强度≥0.055T</t>
  </si>
  <si>
    <t>钕铁硼磁钢</t>
  </si>
  <si>
    <t>0.38T</t>
  </si>
  <si>
    <t>翼形磁针</t>
  </si>
  <si>
    <t>2支，针体140mm×8mm，座Φ71mm×112mm，磁针体中间铆接铜轴承套，内嵌玻璃轴承，平均磁感应强度≥9mT</t>
  </si>
  <si>
    <t>菱形小磁针</t>
  </si>
  <si>
    <t>16支，磁针28mm×8mm，座Φ25mm×25mm，磁针体中间铆接铜轴承套，内嵌玻璃轴承，平均磁感应强度≥5mT</t>
  </si>
  <si>
    <t>罗盘</t>
  </si>
  <si>
    <t>磁针在±5°内摆动5次，复位误差≤0.3°，垂直角测角误差±1°，瞄准和导向装置与刻度盘0°～180°的平行度偏差±0.5°</t>
  </si>
  <si>
    <t>磁感线演示器</t>
  </si>
  <si>
    <t>无色透明塑料外壳，油封铁粉式，仪器尺寸不小于200mm×120mm；环境温度大于10℃时，摇匀铁粉时间每次≤20s</t>
  </si>
  <si>
    <t>立体磁感线演示器</t>
  </si>
  <si>
    <t>永磁、电磁场</t>
  </si>
  <si>
    <t>磁感线演示板</t>
  </si>
  <si>
    <t>每块板上有130以上个空穴，内含自由活动小铁棒</t>
  </si>
  <si>
    <t>铁粉</t>
  </si>
  <si>
    <t>铁屑要均匀，颗粒小</t>
  </si>
  <si>
    <t>稳压直流电源</t>
  </si>
  <si>
    <t>数显，双路稳压；0V～15V连续可调，每路额定电流1.5A，两路可串联使用；直流稳压负载电流达到1.6A～1.7A时电源限流保护，输出电流恒定在最大电流，过载消除自动恢复；电压稳定度0.5%，加10mV；负载稳定度0.5%，加10mV；安全要求：电源端与外壳抗电强度1500V（有保护接地线）或3000V（无保护接地线），电源端与低压输出抗电强度3000V</t>
  </si>
  <si>
    <t>学生电源</t>
  </si>
  <si>
    <t>直流稳压输出1.5V～9V，每1.5V为一档，共6档；额定电流1.5A；电压偏调≤±（2％U标＋0.1V），电压稳定度≤2％U标＋0.1V，负载稳定度≤2％U标＋0.1V，满载时纹波电压≤0.1％U标；过载保护1.05～1.5倍，延时1s；电源输入与低压输出端子间抗电强度3000V；电源输入与外壳间抗电强度Ⅰ类电器1500V，Ⅱ类电器3000V</t>
  </si>
  <si>
    <t>教学电源</t>
  </si>
  <si>
    <t>交流2V～12V，5A，每2V为一档；直流1.5V～12V，2A，分为1.5V、3V、4.5V、6V、9V、12V，共6档；40A、8s自动关断，延时1s；各档空载电压应≤1.05U标＋0.3V，各档满载电压应≥0.95U标-0.3V，直流输出时电压偏调±（2％U标＋0.1V）</t>
  </si>
  <si>
    <t>电流磁场演示器</t>
  </si>
  <si>
    <t>直流导线、圆线圈、螺线管的磁场分布</t>
  </si>
  <si>
    <t>蹄形电磁铁</t>
  </si>
  <si>
    <t>磁路总长度不小于220mm，两磁极面中心距离不小于40mm，线圈骨架两端有接线柱、焊片及垫圈，工作电流≤1A，工作电压≤6V，连续工作20min后线圈温升应不大于75℃，吸力≥49N，剩余磁力≤5.88N</t>
  </si>
  <si>
    <t>电磁铁实验器</t>
  </si>
  <si>
    <t>电磁铁线圈2组、柱形铁芯1个、蹄形铁芯1个、衔铁2个组成，附连接导线3根。能组装成条形电磁铁或蹄形电磁铁，当通过线圈的直流电流为500mA时，产生的吸力应能提起质量≥200g的物体</t>
  </si>
  <si>
    <t>演示原副线圈</t>
  </si>
  <si>
    <t>原线圈：0.56mmQZ型漆包线350～370匝，线圈架内径13mm，绕线宽度65mm；副线圈：0.25mmQZ型漆包线2100～2200匝，线圈架内径35mm，绕线宽度69mm</t>
  </si>
  <si>
    <t>原副线圈</t>
  </si>
  <si>
    <t>原线圈：0.56mmQZ型漆包线310～330匝，线圈架内径11mm，绕线宽度57mm；副线圈：0.25mmQZ型漆包线670～680匝，线圈架内径24mm，绕线宽度52mm</t>
  </si>
  <si>
    <t>螺线管</t>
  </si>
  <si>
    <t>透明底板，纯铜漆包线，单层绕线，线圈绕向清晰可见，宜附带手柄磁针</t>
  </si>
  <si>
    <t>充磁器</t>
  </si>
  <si>
    <t>有充磁时间自动控制功能，外壳为非铁磁性材料，线圈轴向长度不小于80mm，能充两极间距大于28mm、磁极截面积小于42mm24mm的U形磁铁以及截面积小于42mm24mm的条形磁铁，电源与线圈骨架以及外壳金属件之间抗电强度3000V</t>
  </si>
  <si>
    <t>演示电磁继电器</t>
  </si>
  <si>
    <t>包括电磁线圈、铁芯、轭铁、衔铁、常开触点、常闭触点、弹簧、底座等。电磁铁额定工作电压直流9V，工作电流100mA±15mA，吸合电流≤70mA，释放电流20mA～40mA。触点常闭电阻≤1Ω，常开电阻≤0.5Ω，开距≥2mm</t>
  </si>
  <si>
    <t>电磁继电器</t>
  </si>
  <si>
    <t>电磁铁额定工作电压6V，工作电流80mA10mA，吸合电流≤50mA，释放电流15mA～0mA。触点最高电压16V，额定电流1A，常闭电阻≤0.2Ω，常开电阻≤0.2Ω，开距≥0.3mm。动合触点闭合后应无抖动现象</t>
  </si>
  <si>
    <t>磁场对电流作用实验器</t>
  </si>
  <si>
    <t>包括Φ2mm铜棒1根、接线柱、导轨、U形磁铁、底板等，底板有固定磁铁装置，磁铁磁极方向可互换，与滑动变阻器配合使用，动作电流≤2A</t>
  </si>
  <si>
    <t>电机原理演示器</t>
  </si>
  <si>
    <t>立式，包括定子、转子线圈、集流环和换向器、电刷、底座和发光二极管等部分；尺寸应不小于300mm×230mm×100mm，额定工作电压8V；用作直流电动机时，起动电压应≤6V，电流应≤0.35A，在额定电压下工作1h温升应不高于55℃；用作直流发电机时，用手（正、反向）转动转子，应能使（正、反向）发光二极管闪亮；用作交流发电机时，用手转动转子，应能使（正、反向）发光二极管交替闪亮；导体与机座之间的绝缘电阻≥10MΩ</t>
  </si>
  <si>
    <t>小型电动机实验器</t>
  </si>
  <si>
    <t>由定子、转子、电刷、转子支架和底座等组成。直流工作电压1.5V～8V，工作电流0.5A～1A；启动性能：永磁≤3V，励磁并励≤3V，励磁串励≤6V；电枢线圈在任何位置时换向器都不应将两电刷短路</t>
  </si>
  <si>
    <t>初中电与磁实验箱</t>
  </si>
  <si>
    <t>可完成电流的磁效应、通电螺线管的磁场、安培定则、电磁铁、电磁铁磁性强弱的影响因素、电磁继电器、磁场对通电导线的作用、电动机的基本构造和工作原理等实验</t>
  </si>
  <si>
    <t>方形线圈</t>
  </si>
  <si>
    <t>非金属材料正方形框架；线圈应由直径Φ0.41mmQZ型漆包线绕150匝以上制成，线圈边长为63mm±3mm；线圈引线为截面积为0.20mm2～0.25mm2、长320mm的多股软
线，线端接线叉；接线棒由绝缘材料制成，长度150mm～160mm，安装红、黑接插两用接线柱，两接线柱的间距等于线圈宽度；接线棒固定端外径10mm，能固定在方座支架
的垂直夹上</t>
  </si>
  <si>
    <t>微电流放大器</t>
  </si>
  <si>
    <t>放大倍数1000倍，输入端可连接单根导线，输出接演示电表，输出电压可调，使用6V干电池（单电源）供电。外壳全屏蔽，输入、输出均采用接插两用接线柱。附屏蔽导线1根，长0.5m，两端为接线插头。附10kΩNTC热敏电阻和电桥（电源电压1.5V），在不同环境气温时都能调平衡。调零：能平滑稳定将检流计零位调到全量程内任意1分
度。零漂不大于满度值的5%/min</t>
  </si>
  <si>
    <t>电磁感应线圈</t>
  </si>
  <si>
    <t>由单匝线圈及4匝线圈构成，线圈应固定在
绝缘板上，绝缘板应能固定在方座支架上</t>
  </si>
  <si>
    <t>阴极射线管</t>
  </si>
  <si>
    <t>磁偏转管，在没有加偏转电场和磁场时，电子束轨迹应位于荧光屏中间，目视应无偏转使用高压为60kV、负载电流为200μA的直流高压电源，阴极射线管应能工作，电子束轨迹的亮度应≥100cd/m</t>
  </si>
  <si>
    <t>手摇交直流发电机</t>
  </si>
  <si>
    <t>2包括定子、转子、整流器、集流环、电刷、灯座（带灯泡）、手摇驱动机构和底板等部分。定子应由永磁体和极靴组成，转子应由转轴、两极电枢铁芯、电枢线圈以及整流器和集流环组成。整流器在任何位置不应将两电刷短路，电刷与整流器和集流环应使用弹性接触，转动灵活。转子转速为1600r/mi空载时，输出端交流和直流电压均应≥8V；接16Ω电阻负载时，输出端交流和直流电压均应≥5V；不带皮带轮用作电动机使用时启动电压应≤4V，电流应≤0.4A</t>
  </si>
  <si>
    <t>半导体收音机</t>
  </si>
  <si>
    <t>便携式，应含中波、短波</t>
  </si>
  <si>
    <t>金属盒</t>
  </si>
  <si>
    <t>可完全容纳收音机，金属网接地线应为铁质</t>
  </si>
  <si>
    <t>金属网</t>
  </si>
  <si>
    <t>塑料盒</t>
  </si>
  <si>
    <t>玻璃盒</t>
  </si>
  <si>
    <t>电话原理模型</t>
  </si>
  <si>
    <t>模拟炭粒送话器振动片振动时电阻变化引起电流变化，使受话器的振动片相应在平衡位置两边振动</t>
  </si>
  <si>
    <t>光导纤维应用
演示器</t>
  </si>
  <si>
    <t>包括传光束、传像束、有机玻璃棒、通讯演示器（发射机和接收机）、字母板、放大屏等。视听距离≥6m，传光束长度≥400mm，横截面≥2.55mm，白光透过率≥50%，传像束长度≥350mm，传像工作面积≥100mm。光线丝排列对应整齐，无错位，像元数不低于900个</t>
  </si>
  <si>
    <t>单摆</t>
  </si>
  <si>
    <t>由摆球（钢球、塑料球）、摆线和单摆夹组成，不少于5个摆球。摆球直径20mm，穿线孔两端直径相同，线长1500mm。单摆夹应由金属材料制成，夹口应为V形，单摆在摆动过程中摆线上的固定点应不变</t>
  </si>
  <si>
    <t>滚摆</t>
  </si>
  <si>
    <t>包括摆体（摆轮和摆轴）、悬线和支架等。摆轮采用金属材质，直径125mm；摆轴采用钢材制作，直径8mm，长160mm；支架高460mm，横梁长300mm；摆体质量为0.6kg～0.8kg。摆体前10次的回升累计递减量应≤65mm</t>
  </si>
  <si>
    <t>离心轨道</t>
  </si>
  <si>
    <t>由底板、环形轨道、钢球、塑料球和接球装置等组成。环形轨道有供球出、入的2个斜坡，长坡顶部有球座，短坡顶部有接球装置。环形轨道环内径≥140mm，短坡高≥120mm，长坡高/圆环半径倍数不大于4。钢球和塑料球直径Φ25mm。球自长坡顶部滚下，应能连续（在轨道顶部不脱离与轨道的接触）沿轨道滚动一周，并在短坡顶部进入接球装置</t>
  </si>
  <si>
    <t>动能实验演示器</t>
  </si>
  <si>
    <t>包括2组平行铝合金滑道；直径相同、质量不同的2个金属球，直径相同、质量相同的2个金属球；金属球释放系统；动能大小观察或比较系统。斜面轨道与水平轨道连接要平滑，斜面轨道可调节不少于3组金属球释放的高度，通过机械控制或电子控制保证金属球能同时释放。动能大小观察或比较系统可定性观察同一高度不同质量的小球滚至水平轨道时速度相同，或用光电门等测速装置测出两种情况下速度相同，误差≤1%。动能测量系统带有标尺，能定性观测和比较动能的大小</t>
  </si>
  <si>
    <t>数字计时器</t>
  </si>
  <si>
    <t>初中型，脉宽计时；三位显示，小数点后二位；有晶振；带一个光电门，光电门跨度130mm±2mm</t>
  </si>
  <si>
    <t>重力势能实验
演示器</t>
  </si>
  <si>
    <t>由直径相同、质量不同的2个金属球，直径相同、质量相同的2个金属球，金属球释放系统，势能大小观察或比较系统，铝合金支架等组成。可调节金属球释放的高度，能够同时测量不少于3组实验数据。通过机械控制或电子控制保证金属球能同时释放，势能大小观测系统带有标尺，能定性观察和比较势能的大小</t>
  </si>
  <si>
    <t>量热器</t>
  </si>
  <si>
    <t>包括内筒、外筒、C型盖、D型盖、橡胶塞、搅拌器、保温绝热材料或隔热定位支承架等。C型盖具有温度计插入孔和搅拌器操作孔，D型盖上有电加热器组件</t>
  </si>
  <si>
    <t>气体做功内能减少
演示器</t>
  </si>
  <si>
    <t>少由气体做功部分和温度测量部分组成，做功部分应由贮气筒、安全阀、压力表、活塞及活塞筒、进气阀、出气阀等组成，固定在底座上。测量部分应由温度传感器、数显温度表等组成。电压6V，电流≤50mA</t>
  </si>
  <si>
    <t>克罗克斯辐射计</t>
  </si>
  <si>
    <t>用淋热水法测灵敏度，热水温度高于环境温度10℃时应能旋转</t>
  </si>
  <si>
    <t>机械能内能互变
演示器</t>
  </si>
  <si>
    <t>由导热管、塞盖、弓形夹、摩擦绳等组成；导热管用紫铜管制成，Φ16mm，厚1mm，长65mm；摩擦绳为约Φ4.5mm腊旗绳，长度不小于1m；弓形夹有效夹持厚度为5mm～55mm，夹持深度≥30mm，夹紧压力≥1960N</t>
  </si>
  <si>
    <t>金属线膨胀演示器</t>
  </si>
  <si>
    <t>包括金属试棒（铜、铁和铝棒各1根）、传动机构、指针、标尺、底座、支架、专用酒精槽和火焰罩等；标尺不小于40°，每10°有一主刻度线；专用酒精槽120mm×40mm×25mm，铝材，有能盖住3根金属棒的火焰罩；3组传动机构带动指针运动互不干扰，调节指针零位平稳，实验过程中指针运动方向与试棒伸缩方向一致，无跳动；在室内无风条件下，用专用酒精槽加热3min，指针最小偏转角应不小于5°，最大偏转角与最小偏转角差应不小于30°</t>
  </si>
  <si>
    <t>固体缩力演示器</t>
  </si>
  <si>
    <t>由试棒、手柄、底座、铸铁销、专用酒精槽等构成。碳素结构钢试棒，直径不小于16mm长不小于350mm，扁形段长不小于60mm。灰铸铁手柄，M16螺纹与试棒配合。灰铸铁底座，试棒在底座上高度80mm。灰铸铁铁销，直径5mm～6mm，长不小于60mm，每套不少于50根。酒精槽尺寸150mm×30mm×25mm，铝，配盖，有手柄</t>
  </si>
  <si>
    <t>空气压缩引火仪</t>
  </si>
  <si>
    <t>由气缸、底座、端盖、活塞等部分组成。气缸用透明有机玻璃制作，内径Φ10mm，外径Φ25mm，长130mm，底座Φ65mm，手柄Φ40mm，活塞杆Φ8mm。活塞体应使用弹性材料制成，活塞与气缸气密性应良好，连续压缩引火100次后密封圈性能不变。应能引燃脱脂棉，不应使用硝化棉</t>
  </si>
  <si>
    <t>爆燃器</t>
  </si>
  <si>
    <t>由内部带放电针的缸体、缓冲冠、缸盖和底座组成。缸体应使用无色透明聚丙烯（PP）树脂，缸体容积40mL～50mL，壁厚2mm±0.1mm。缸盖应带有缓冲冠，缸盖与缸体紧密配合，10N≤脱开力≤30N</t>
  </si>
  <si>
    <t>蒸汽机模型</t>
  </si>
  <si>
    <t>气源吹动或手动，示结构原理，清晰显示气缸、气路（左、右气道和排气管）、活塞、曲柄、连杆、飞轮（上有平衡块）、手柄、气室、换向阀（滑动阀）等部件，应有调速机构。气缸应采用无色、透明的非脆性塑料，尺寸≥380mm×140mm×220mm。气室进气口直径应为大端外径31mm±1mm，小端外径30mm±1mm，长度36mm±2mm。配套小型气源，气压为5.8kPa±0.3kPa</t>
  </si>
  <si>
    <t>汽油机模型</t>
  </si>
  <si>
    <t>四冲程，单缸，示结构原理。由进气管、进气阀、排气管、排气阀、气缸、活塞、连杆、曲轴、火花塞、齿轮凸轮总成、飞轮、挺杆等组成。手动转动，活塞运动压缩比6:1～8:1，整体高不小于300mm</t>
  </si>
  <si>
    <t>柴油机模型</t>
  </si>
  <si>
    <t>四冲程，单缸，示结构原理。由进气管、进气阀、排气管、排气阀、气缸、活塞、连杆、曲轴、喷油嘴、齿轮凸轮总成、飞轮、挺杆组成。手动转动，活塞运动压缩比14∶1～16∶1，整体高不小于300mm</t>
  </si>
  <si>
    <t>演示电表</t>
  </si>
  <si>
    <t>2.5级，直流电流：200μA、0.5A、2.5A，直流电压：2.5V、10V，检流：－100μA～100μA，电压灵敏度：5kΩ/V</t>
  </si>
  <si>
    <t>数字演示电表</t>
  </si>
  <si>
    <t>4-1/2位，双面显示，同一物理量能自动转换量程。直流电流：200μA、2mA、20mA、200mA、2A、20A，不确定度0.2％；直流电压：2V、20V、200V，不确定度0.1％；电阻：200Ω、2kΩ、20kΩ、200kΩ、2MΩ、20MΩ，不确定度0.2％；交流电压：2V、20V、200V、700V，不确定度0.5％；交流电流：2mA、20mA、200mA、2A，不确定度1.0％。2A、20A自动过载保护，故障排除自动恢复。交流供电，采用II类变压器</t>
  </si>
  <si>
    <t>直流电流表</t>
  </si>
  <si>
    <t>0.6A、3A双量程，2.5级，基本误差、升降变差、平衡误差不超过量程上限的2.5％</t>
  </si>
  <si>
    <t>直流电压表</t>
  </si>
  <si>
    <t>3V、15V双量程，2.5级，基本误差、升降变差、平衡误差不超过量程上限的2.5％</t>
  </si>
  <si>
    <t>多用电表</t>
  </si>
  <si>
    <t>指针式，不低于2.5级</t>
  </si>
  <si>
    <t>数字式，4-1/2位，电压、电流、电阻、电容、二极管、温度、频率测试</t>
  </si>
  <si>
    <t>灵敏电流计</t>
  </si>
  <si>
    <t>300μA，G0档表头内阻80Ω～125Ω，G1档表头内阻2400Ω～3000Ω</t>
  </si>
  <si>
    <t>绝缘电阻表</t>
  </si>
  <si>
    <t>ZC25-3型，额定电压500V，量程0MΩ～500MΩ，准确度10级</t>
  </si>
  <si>
    <t>电池盒</t>
  </si>
  <si>
    <t>适用于R6电池</t>
  </si>
  <si>
    <t>R20（1＃）电池用，有接线柱，负极可用弹簧或弹性磷铜片，有串联接插口，电池装反时不能接通</t>
  </si>
  <si>
    <t>充电器</t>
  </si>
  <si>
    <t>≥20槽，容量≥2700mAh</t>
  </si>
  <si>
    <t>教学用E10螺口
灯座</t>
  </si>
  <si>
    <t>由底座、接线柱和灯座等组成。底座应采用硬质绝缘材料制成，最高工作电压应为36V，最大工作电流应为2.5A。灯座口圈应采用厚0.4mm～0.5mm的黄铜材料制作，中心触点应采用厚0.3mm～0.4mm的磷铜材料制作。两接线柱之间绝缘电阻应≥2MΩ</t>
  </si>
  <si>
    <t>电珠(小灯泡)</t>
  </si>
  <si>
    <t>1.5V、0.3A</t>
  </si>
  <si>
    <t>2.5V、0.3A</t>
  </si>
  <si>
    <t>3.8V、0.3A</t>
  </si>
  <si>
    <t>6V、0.15A</t>
  </si>
  <si>
    <t>单刀开关</t>
  </si>
  <si>
    <t>最高工作电压36V，额定工作电流6A。开关闸刀、接线柱、垫片均为铜质。闸刀宽度≥7mm，闸刀厚度≥0.7mm。接线柱直径为4mm，有效行程≥4mm。通额定电流，导电部分允许温升≤35℃，操作手柄允许温升≤25℃。开关的绝缘强度应能承受1200V。在额定直流电流工作条件下，接线两端直流电压降≤100mV</t>
  </si>
  <si>
    <t>单刀双掷开关</t>
  </si>
  <si>
    <t>最高工作电压36V，额定工作电流6A。开关闸刀、接线柱、垫片均为铜质。闸刀宽度≥7mm，闸刀厚度≥0.7mm。接线柱直径为4mm，有效行程≥4mm。通额定电流，导电
部分允许温升≤35℃，操作手柄允许温升≤25℃。开关的绝缘强度应能承受1200V。在额定直流电流工作条件下，接线两端直流电压降≤100mV</t>
  </si>
  <si>
    <t>双刀双掷开关</t>
  </si>
  <si>
    <t>滑动变阻器</t>
  </si>
  <si>
    <t>5Ω，3A误差应&lt;±10%；滑杆应采用正六边形、正四边形或正三角形截面，不应采用圆形截面；电阻丝采用康铜丝，接线柱应有防松动装置；额定电流工作30min温升≤300℃</t>
  </si>
  <si>
    <t>20Ω，2A误差应&lt;±10%；滑杆应采用正六边形、正四边形或正三角形截面，不应采用圆形截面；电阻丝采用康铜丝，接线柱应有防松动装置；额定电流工作30min温升≤300℃</t>
  </si>
  <si>
    <t>50Ω，1.5A误差应&lt;±10%；滑杆应采用正六边形、正四边形或正三角形截面，不应采用圆形截面；电阻丝采用康铜丝，接线柱应有防松动装置；额定电流工作30min温升≤300℃</t>
  </si>
  <si>
    <t>电阻圈</t>
  </si>
  <si>
    <t>包括5Ω、1.5A，10Ω、1.0A，15Ω、0.6A共3种规格，阻值误差≤±1%；电阻丝应采用锰铜线或康铜线绕制；按额定电流连续工作15min后，5Ω、1.5A，10Ω、1.0A，15Ω、0.6A电阻圈外壳两侧温升分别不应高于60K、60K和45K；按额定电流连续工作2h后外壳不应出现焦灼、熔化变形、冒烟现象；加热后电阻值变化应在
1%以内</t>
  </si>
  <si>
    <t>演示电阻箱</t>
  </si>
  <si>
    <t>插头式，4个电阻线圈串联展开在平板上，阻值分别为1Ω、2Ω、2Ω、5Ω，允许误差±0.05Ω。1Ω和2Ω允许通过最大电流2A，5Ω允许通过最大电流1A。残余
电阻≤0.05Ω</t>
  </si>
  <si>
    <t>教学电阻箱</t>
  </si>
  <si>
    <t>十进多盘式，调解范围0Ω～9999.9Ω，残余电阻及其允差值25mΩ±10mΩ，功率1W</t>
  </si>
  <si>
    <t>学生电阻箱</t>
  </si>
  <si>
    <t>十进多盘式，调解范围0～9999Ω，残余电
阻及其允差值20mΩ±10mΩ，功率1W</t>
  </si>
  <si>
    <t>电阻定律演示器</t>
  </si>
  <si>
    <t>由底板、2种金属导线（康铜、镍铬）、接线柱、连接片、支撑架等组成；康铜导线2根（长均为1000mm，直径分别为0.5mm、0.3mm）；镍铬线2根（长分别为1000mm、500mm，直径均为0.3mm）</t>
  </si>
  <si>
    <t>电阻定律实验器</t>
  </si>
  <si>
    <t>由底板、2种金属导线（康铜、镍铬）、接线柱、连接片、支撑架等组成；康铜导线2根（长均为500mm，直径分别为0.5mm、0.3mm）；镍铬线2根（长分别为500mm、300mm，直径均为0.3mm）</t>
  </si>
  <si>
    <t>插头导线</t>
  </si>
  <si>
    <t>长度分别为200mm、300mm、400mm；单芯4mm纯铜插头，纯铜导线；宜用不同线色</t>
  </si>
  <si>
    <t>接线夹导线</t>
  </si>
  <si>
    <t>长度分别为200mm、300mm、400mm；单芯4mm纯铜接线夹，纯铜导线；宜用不同线色</t>
  </si>
  <si>
    <t>接线叉导线</t>
  </si>
  <si>
    <t>长度分别为200mm、300mm、400mm；单芯4mm纯铜接线叉，接线叉开口5.9mm，纯铜导线；宜用不同线色</t>
  </si>
  <si>
    <t>组合接头导线</t>
  </si>
  <si>
    <t>长度分别为200mm、300mm、400mm；一头为单芯4mm纯铜接线叉，一头为接线夹，接线叉开口5.9mm，纯铜导线；宜用不同线色</t>
  </si>
  <si>
    <t>演示线路实验板</t>
  </si>
  <si>
    <t>初中型，包括线路底板6块、元器件模块、零部件等。元器件模块含电阻器（5Ω、4W1块，电阻器（15Ω、4W）1块，电阻器（20Ω、4W）1块，电阻器（10Ω、8W2块，V表座3块，A表座3块，接线柱座块，单级开关3块，双极开关2块，灯座块。零部件包括灯泡（3.8V，0.3A）6只灯泡（6V，0.3A）6只，导线不少于48根线路底板用工程塑料，能相互拼接，拼接后紧固平整</t>
  </si>
  <si>
    <t>学生线路实验板</t>
  </si>
  <si>
    <t>初中型，包括线路底板1块、元器件模块、零部件等。元器件模块包括电阻器（10Ω4W）2块，电阻器（5Ω、8W）2块，单级开关3块，灯座3块。零部件含灯泡（3.8V0.3A）2只，灯泡（2.5V，0.2A）1只，导线不少于26根。线路底板用工程塑料，能相互拼接，拼接后紧固平整</t>
  </si>
  <si>
    <t>初中电路实验箱</t>
  </si>
  <si>
    <t>可完成串联电路、并联电路、电流与电压关系、电流与电阻关系等实验</t>
  </si>
  <si>
    <t>电路设计实验套装</t>
  </si>
  <si>
    <t>包括电机、小灯泡、蜂鸣器、干簧管、开关等部件；各元件接口接触良好，性能稳定；应能实现创意应用电路、简单机器人等设计项目</t>
  </si>
  <si>
    <t>焦耳定律演示器</t>
  </si>
  <si>
    <t>液体式，同一产品上数字温度计误差不大于±0.5℃，透明贮液筒不少于3个，底座不少于3个，电阻圈不少于3个</t>
  </si>
  <si>
    <t>焦耳定律实验器</t>
  </si>
  <si>
    <t>包括温度计、塑料容器、电热丝及并联电阻等；温度计测量范围不小于0℃～100℃，分度值为1℃，误差≤±1℃</t>
  </si>
  <si>
    <t>低压测电器</t>
  </si>
  <si>
    <t>笔式，氖泡式，测电极长度不少于10mm，100V～500V，辉光应稳定不闪烁</t>
  </si>
  <si>
    <t>螺钉旋具式，测量范围100V～500V，起辉电压50V～90V，起辉后辉光应稳定不闪烁；绝缘电阻：常态≥20MΩ，潮态≥2MΩ；电气强度：常态2500V，潮态2000V；兼作螺钉旋具的旋杆端部硬度测3点，至少2点不低于HRC48</t>
  </si>
  <si>
    <t>家庭电路示教板</t>
  </si>
  <si>
    <t>配电部分：三线10A插头与电网连接，开启式闸刀开关、铅熔断器（保险丝）盒、单相机械式有功电能表（2.0级，5A）。负荷部分：三极和二极插座、三极和二极插头、螺口灯座（E27）1个、插口灯座（E27）1个、倒扳开关、拉线开关、白炽灯泡（E27卡口或E27LED螺口灯泡）、卡口－螺口转换器（有卡口灯座时配）。插座、开关均为明装式，
软导线（截面积0.5mm2）。火线用红色，零线用蓝色，保护地线用黄绿双色。示教板应能竖立在桌上。开关电极应为左面是零线，右面是火线，三极插座上面是保护接地线。底板可用木板或塑料板</t>
  </si>
  <si>
    <t>安全用电示教板</t>
  </si>
  <si>
    <t>12V供电，能演示以下模式：一手接触火线，经脚和大地触电；一手接触火线，不经脚和大地安全（脚下绝缘）；二手分别接触火线和零线触电（脚站在地面或绝缘）；一手接
触漏电（连接火线）的设备（例如电动机），经脚和大地触电；跨步电压触电</t>
  </si>
  <si>
    <t>高压电弧触电
示教板</t>
  </si>
  <si>
    <t>塑料面板上有变压器，高压输电线，站在与大地连接的金属梯子上、接近高压线的人等；人与高压线的距离25mm～50mm可调</t>
  </si>
  <si>
    <t>保险丝作用演示器</t>
  </si>
  <si>
    <t>保险丝：1A、2A、3A、5A；单芯铜导线Φ≥0.5mm，长度≥80mm，10根以上；绝缘实验导线3A，长度≥290mm，30根以上；单芯裸实验导线Φ≥0.7mm，长度≥285mm，10根以上；多芯短路导线长度≥150mm，两端有接线夹；灯泡：12V、50W不少于4个，12V、10W不少于2个；指示电表：交流，2.5级；在保险丝接线柱上接铜导线，接入产品规定的最大负载，通电5min，然后将负载短路，保持5min，关闭电源，重新开启电源后应能正常工作；安全要求：变压器一次绕组与铁芯间抗电强度1500V，一次绕组与二次绕组间抗电强度3000V，二次绕组
与保护接地线不连通</t>
  </si>
  <si>
    <t>能的转化演示器</t>
  </si>
  <si>
    <t>机械能－电能模块2个、互连可演示发电/电动、风力发电模块1个、太阳能电池模块1个、发光二极管显示模块1个、白炽灯模块1个、半导体制冷(热)/温差发电模块1
个、附水槽1个、电压指示模块（－2.5V～2.5V）1个、专用电源（12V/4A）1个、电池模块1个、连接导线若干，可吸合在竖直的钢制黑板上</t>
  </si>
  <si>
    <t>能的转化实验器</t>
  </si>
  <si>
    <t>机械能－电能模块2个、风力发电模块1个、镍氢蓄电池模块1个、太阳能电池模块1个、发光二极管显示模块1个、白炽灯模块1个、半导体制冷(热)/温差发电模块1个、电压指示模块1个。选配：斯特林发动机模型1个、专用电源（12V/4A）1个（半导体致冷实验用）</t>
  </si>
  <si>
    <t>水轮机模型</t>
  </si>
  <si>
    <t>含混流式、轴流式、冲击式（水斗式）等；混流式和轴流式含水槽，注满水到水流尽，叶轮能连续转动15s；冲击式需水流量≤0.05L/s</t>
  </si>
  <si>
    <t>化学教学仪器配置方案</t>
  </si>
  <si>
    <t>有通用界面软件系统，智能接口，可配套专用实验仪器，详细配置如下：
1、氧气传感器:量程≥0~100%，分辨率≤0.1%，USB数据接口，可通过USB连接线直接与计算机通讯，自带不少于2个螺纹孔固定位；
▲2、电导率传感器：量程≥0~60000uS/cm，分辨率≤10uS/cm，USB数据接口，可通过USB连接线直接与计算机通讯，自带不少于2个螺纹孔固定位；（提供第三方检测机构出具的依据GB/T4208-2017外壳防护等级(IP代码)防水等级≥IPX4测定合格的检测报告）
3、pH传感器：量程≥0~14，分辨率≤0.01，USB数据接口，可通过USB连接线直接与计算机通讯，自带不少于2个螺纹孔固定位；
4、压强传感器：量程≥0~700kPa，分辨率≤0.1kPa，USB数据接口，可通过USB连接线直接与计算机通讯，自带不少于2个螺纹孔固定位；
5、温度传感器：量程≥-50℃~+200℃，分辨率≤0.01℃，USB数据接口，可通过USB连接线直接与计算机通讯，自带不少于2个螺纹孔固定位；
▲6、多量程电流传感器：量程1≥-0.06A～0.06A，分辨率≤0.001A；量程2≥-0.6A～0.6A，分辨率≤0.003A；量程3≥-3A～3A，分辨率≤0.01A；Type-C接口，可以通过USB数据线直接与计算机通讯，不需要通过数据采集器；自带不少于5个功能按键，可以通过按键进行量程选择、调零、开始、暂停、复位等操作；自带不少于2个不同方位M5螺纹孔，方便多方位与其他固定装置（如铁架台等）配套使用；（提供第三方检测机构出具的依据GB/T2423.1-2008、GB/T2423.2-2008《电工电子产品环境试验》低温及高温试验合格的检测报告）
7、数据分析软件：支持不少于20通道并行采集；自动识别新插入传感器并自动运行；支持自由设置传感器初始状态；支持多种数据显示方式(包括数字、曲线、混合、列表)；具有多种采集模式（自动采集和手动采集，自动采集频率可选）；可以添加常用公式和自定义公式；具有多种数据分析功能包括拟合、积分、微分、计算频率等；具有多曲线模式，可以多种曲线同时采集同时分析；传感器界面支持裁剪部分曲线并暂存，方便快速采集多组数据；支持多段曲线原样输出，多段曲线对齐等功能，方便快速对比实验结果；支持断续采集，防止因意外操作不得不终止实验时，无需重新开启采集；支持对选中的数据进行复制，可复制到除本软件以外的任何地方；无需借助第三方软件，可以直接将实验报告上传到教师端；
12、铝合金箱及各种配件：铝合金材质收纳箱1个，传感器数据线4条，通用连接套件1对，软件U盘1个，彩色实验手册1本。</t>
  </si>
  <si>
    <t>危险化学品储柜</t>
  </si>
  <si>
    <t xml:space="preserve">
900×510×1840mm，柜整体为两层构造，壳体全部采用1.2mm优质冷轧钢板，柜底采用2.0mm冷轧钢板，柜体内胆采用pp板，，柜体的底板中部有直径为10mm的漏液孔，柜体底部设有高度为160mm的黄沙挡板，最下层留有120mm厚的黄沙填埋腔，柜底装有4个移动钢轮，前轮后有2个手动调节螺杆，柜中有3个三层阶梯式活动隔板并附有pp板，下层隔板边沿镶有护栏，护栏中间嵌有红黄蓝警示标志，柜子顶部中间带有风机出风口，电源电压220V，控制开关位于柜体右上角，柜门上安装有电子密码锁和机械锁（双锁结构）。防火，防盗，防腐蚀。</t>
  </si>
  <si>
    <t>紧急喷淋器</t>
  </si>
  <si>
    <t>不锈钢材质，喷淋流量120L/min～180L/min</t>
  </si>
  <si>
    <t>1</t>
  </si>
  <si>
    <t>台式双口，铜质阀体，软性橡胶喷淋头，水流锁定开关，1.5m供水软管，PVC管外覆不锈钢网，流量12L/min～18L/min</t>
  </si>
  <si>
    <t>灭火毯</t>
  </si>
  <si>
    <t>玻璃纤维材质，1200mm×1800mm</t>
  </si>
  <si>
    <t>箱内至少包括：医用酒精、饱和碳酸氢钠溶液、饱和硼酸溶液、创可贴、灭菌结晶磺胺、碘伏、胶布、医用纱布、药棉、手术剪、镊子、止血带（长度≥30cm）、烫伤膏、甘油等。</t>
  </si>
  <si>
    <t>实验服</t>
  </si>
  <si>
    <t>耐酸碱涤纶材质；可分为大、中、小号</t>
  </si>
  <si>
    <t>耐酸碱，抗冲击，耐磨，便于清洗，带侧光板型或封闭型</t>
  </si>
  <si>
    <t>防护面罩</t>
  </si>
  <si>
    <t>防冲击面屏，聚碳酸酯材质，耐45m/s粒子冲击，通过弹簧箍与安全帽相连，面屏可更换，起到头部与面部双重保护作用，光洁，透明度高</t>
  </si>
  <si>
    <t>防毒口罩</t>
  </si>
  <si>
    <t>E型（标色：黄），防止吸入酸性气体或蒸气</t>
  </si>
  <si>
    <t>CO型（标色：白），防止吸入一氧化碳气体</t>
  </si>
  <si>
    <t>耐酸手套</t>
  </si>
  <si>
    <t>机械性能不低于3级，无破损，手套应有长度≥15cm的套袖</t>
  </si>
  <si>
    <t>一次性乳胶手套</t>
  </si>
  <si>
    <t>耐酸碱</t>
  </si>
  <si>
    <t>化学实验废水处理装置</t>
  </si>
  <si>
    <t>主体透明，能进行pH测试、酸碱废液中和、重金属凝聚和过滤，兼作教学使用，能处理中学常见无机化学废液，同时可以通过仪器内的活性炭吸附少量混入的有机物。应配备适量的凝聚剂和助凝剂，至少应配备更换用活性炭包1个。处理量≥6L/次</t>
  </si>
  <si>
    <t>废液分类回收桶</t>
  </si>
  <si>
    <t>塑料制，25L</t>
  </si>
  <si>
    <t>电动离心机</t>
  </si>
  <si>
    <t>转速≥4000r/min，无刷电机，带电锁</t>
  </si>
  <si>
    <t>电加热器</t>
  </si>
  <si>
    <t>密封式</t>
  </si>
  <si>
    <t>蒸馏水器</t>
  </si>
  <si>
    <t>不锈钢材质，出水量≥5L/h，额定功率≥4500W，外接地保护，</t>
  </si>
  <si>
    <t>列管式烘干器</t>
  </si>
  <si>
    <t>由外壳不少于13支通风管、电源线、发热器、风扇等组成。通风管用外径12mm的金属管制作，管壁厚≥2mm，长度185mm，每支通风管上均布10个直径5mm的通气孔。功率≥250W，绝缘电阻大于100MΩ</t>
  </si>
  <si>
    <t>烘干箱</t>
  </si>
  <si>
    <t>电热鼓风型，功率≥600W，1.5级（温度均匀性为±0.03℃，温度波动性为1.5℃），烘干温度250℃以下，箱体内有隔板，内部容积≥350mm×350mm×350mm</t>
  </si>
  <si>
    <t>直流1.5V～9V，1.5A，每1.5V一档</t>
  </si>
  <si>
    <t>交流2V～12V，5A，每2V一档；直流1.5V～12V，2A，分为1.5V、3V、4.5V、6V、9V、12V，共6档</t>
  </si>
  <si>
    <t>600mm×400mm×800mm至少两层，各层带可拆卸护栏，总载重≥60kg</t>
  </si>
  <si>
    <t>试剂瓶托盘</t>
  </si>
  <si>
    <t>内沿≥400mm×290mm×50mm</t>
  </si>
  <si>
    <t>（塑料）中号，中间有试管固定孔，提手可拆卸。ABS塑料成型，</t>
  </si>
  <si>
    <t>30801000213</t>
  </si>
  <si>
    <t>Ф6mm，长150mm，工作端带磁性</t>
  </si>
  <si>
    <t>30801000313</t>
  </si>
  <si>
    <t>30801001411</t>
  </si>
  <si>
    <t>160mm</t>
  </si>
  <si>
    <t>30801001511</t>
  </si>
  <si>
    <t>钢锤</t>
  </si>
  <si>
    <t>0.25kg，羊角锤</t>
  </si>
  <si>
    <t>30801001801</t>
  </si>
  <si>
    <t>三角锉</t>
  </si>
  <si>
    <t>250mm，带柄</t>
  </si>
  <si>
    <t>30801003111</t>
  </si>
  <si>
    <t>3号，150mm，A型</t>
  </si>
  <si>
    <t>3</t>
  </si>
  <si>
    <t>30801004101</t>
  </si>
  <si>
    <t>玻璃瓶盖开户器</t>
  </si>
  <si>
    <t>钢制</t>
  </si>
  <si>
    <t>30801004201</t>
  </si>
  <si>
    <t>玻璃管切割器</t>
  </si>
  <si>
    <t>可切割直径20mm以下玻璃管</t>
  </si>
  <si>
    <t>30199000401</t>
  </si>
  <si>
    <t>刀口式，材质为不锈钢管、钢管或黄铜管，每组不少于4支，外径分别为9mm、8mm、7mm、6mm，并配一支带柄金属通扦</t>
  </si>
  <si>
    <t>2</t>
  </si>
  <si>
    <t>30199000501</t>
  </si>
  <si>
    <t>硬木或硬塑料制</t>
  </si>
  <si>
    <t>30199000601</t>
  </si>
  <si>
    <t>打孔器刮刀</t>
  </si>
  <si>
    <t>刮刀宜用65M板制成，表面热处理，55HRC～60HRC，总长为70mm±0.5mm，宽14.5mm±0.1mm，厚1.8mm±0.5mm，刀口角度宜为60°±5°，锋刃＜0.1mm</t>
  </si>
  <si>
    <t>30199000801</t>
  </si>
  <si>
    <t>电动钻孔器</t>
  </si>
  <si>
    <t>钻头可拆卸，应配有2个以上不同孔径的钻头</t>
  </si>
  <si>
    <t>30202000304</t>
  </si>
  <si>
    <t>100g，0.1g</t>
  </si>
  <si>
    <t>30202000322</t>
  </si>
  <si>
    <t>500g，0.5g</t>
  </si>
  <si>
    <t>30202000504</t>
  </si>
  <si>
    <t>100g，0.0001g</t>
  </si>
  <si>
    <t>30202000512</t>
  </si>
  <si>
    <t>200g，0.01g</t>
  </si>
  <si>
    <t>30202000551</t>
  </si>
  <si>
    <t>1000g，0.1g</t>
  </si>
  <si>
    <t>30204000201</t>
  </si>
  <si>
    <t>0℃～100℃，分度值1℃，示值误差＜1.5</t>
  </si>
  <si>
    <t>30204000302</t>
  </si>
  <si>
    <t>℃0℃～200℃，分度值1℃，示值误差＜0.5℃，有保护套</t>
  </si>
  <si>
    <t>30204000702</t>
  </si>
  <si>
    <t>数字测温计</t>
  </si>
  <si>
    <t>量程-30℃～200℃，分辨力0.1℃。不接电脑，可独立运行，自带显示屏</t>
  </si>
  <si>
    <t>30206001101</t>
  </si>
  <si>
    <t>直流电流、电压、电阻2.5级，交流电压5级</t>
  </si>
  <si>
    <t>30299000601</t>
  </si>
  <si>
    <t>酸度计</t>
  </si>
  <si>
    <t>笔式，pH测量范围0～14，分辨力0.1，读数清晰，有自动关机节电模式，配校准试剂</t>
  </si>
  <si>
    <t>30101000201</t>
  </si>
  <si>
    <t>教学支架</t>
  </si>
  <si>
    <t>方形座，含铁夹、复夹、铁圈，重心稳定不晃动，夹持器内侧应有垫衬</t>
  </si>
  <si>
    <t>30101000602</t>
  </si>
  <si>
    <t>三脚架</t>
  </si>
  <si>
    <t>铁制，环内径75mm，高150mm</t>
  </si>
  <si>
    <t>30101000701</t>
  </si>
  <si>
    <t>泥三角</t>
  </si>
  <si>
    <t>陶制或者瓷制，内径应保证稳定支撑30mm坩埚</t>
  </si>
  <si>
    <t>30101000803</t>
  </si>
  <si>
    <t>试管架</t>
  </si>
  <si>
    <t>塑料制，8孔，孔径21mm，立柱粘结牢固</t>
  </si>
  <si>
    <t>30101000813</t>
  </si>
  <si>
    <t>木制，8孔，孔径25mm</t>
  </si>
  <si>
    <t>4</t>
  </si>
  <si>
    <t>30101000823</t>
  </si>
  <si>
    <t>塑料制，12孔</t>
  </si>
  <si>
    <t>30101000901</t>
  </si>
  <si>
    <t>漏斗架</t>
  </si>
  <si>
    <t>铝合金材质</t>
  </si>
  <si>
    <t>30101001001</t>
  </si>
  <si>
    <t>滴定台</t>
  </si>
  <si>
    <t>人造石或大理石白色台面，重心稳定不晃动，底部有四个橡胶垫脚</t>
  </si>
  <si>
    <t>30101001101</t>
  </si>
  <si>
    <t>滴定夹</t>
  </si>
  <si>
    <t>铝制，加持部位有防滑脱凹槽</t>
  </si>
  <si>
    <t>30101001201</t>
  </si>
  <si>
    <t>多用滴管架</t>
  </si>
  <si>
    <t>塑料制，底部有圆形凹槽</t>
  </si>
  <si>
    <t>30601000102</t>
  </si>
  <si>
    <t>10mL透明钠钙玻璃制，分度线、数字和标志应完整、清晰和耐久，容积为20℃时充满量筒刻度线所容纳体积</t>
  </si>
  <si>
    <t>30601000103</t>
  </si>
  <si>
    <t>25mL透明钠钙玻璃制，分度线、数字和标志应完整、清晰和耐久，容积为20℃时充满量筒刻度线所容纳体积</t>
  </si>
  <si>
    <t>30601000105</t>
  </si>
  <si>
    <t>50mL透明钠钙玻璃制，分度线、数字和标志应完整、清晰和耐久，容积为20℃时充满量筒刻度线所容纳体积</t>
  </si>
  <si>
    <t>30601000106</t>
  </si>
  <si>
    <t>100ml透明钠钙玻璃制，分度线、数字和标志应完整、清晰和耐久，容积为20℃时充满量筒刻度线所容纳体积</t>
  </si>
  <si>
    <t>30601000109</t>
  </si>
  <si>
    <t>500mL透明钠钙玻璃制，分度线、数字和标志应完整、清晰和耐久，容积为20℃时充满量筒刻度线所容纳体积</t>
  </si>
  <si>
    <t>30601000305</t>
  </si>
  <si>
    <t>容量瓶</t>
  </si>
  <si>
    <t>250mL透明硼硅酸盐玻璃制，刻度线应在瓶颈下部三分之二处，清晰耐久，粗细均匀</t>
  </si>
  <si>
    <t>30601000306</t>
  </si>
  <si>
    <t>500mL透明硼硅酸盐玻璃制，刻度线应在瓶颈下部三分之二处，清晰耐久，粗细均匀</t>
  </si>
  <si>
    <t>30601000401</t>
  </si>
  <si>
    <t>滴定管</t>
  </si>
  <si>
    <t>酸式，具塞，25mL透明钠钙玻璃制，良好外观，不应有积水条纹</t>
  </si>
  <si>
    <t>30601000411</t>
  </si>
  <si>
    <t>碱式，无塞，25mL透明钠钙玻璃制，良好外观，不应有积水条纹</t>
  </si>
  <si>
    <t>30601000421</t>
  </si>
  <si>
    <t>活塞材质聚四氟乙烯，25mL透明钠钙玻璃制，良好外观，不应有积水条纹</t>
  </si>
  <si>
    <t>30602000101</t>
  </si>
  <si>
    <t>Φ12mm×70mm透明硼硅酸盐玻璃制</t>
  </si>
  <si>
    <t>30602000102</t>
  </si>
  <si>
    <t>Φ15mm×150mm透明硼硅酸盐玻璃制</t>
  </si>
  <si>
    <t>30602000103</t>
  </si>
  <si>
    <t>Φ18mm×180mm透明硼硅酸盐玻璃制</t>
  </si>
  <si>
    <t>75</t>
  </si>
  <si>
    <t>30602000104</t>
  </si>
  <si>
    <t>Φ20mm×200mm透明硼硅酸盐玻璃制</t>
  </si>
  <si>
    <t>30602000108</t>
  </si>
  <si>
    <t>Φ32mm×200mm透明硼硅酸盐玻璃制</t>
  </si>
  <si>
    <t>10</t>
  </si>
  <si>
    <t>30602000204</t>
  </si>
  <si>
    <t>口部具支试管</t>
  </si>
  <si>
    <t>Φ20mm×200mm透明硼硅酸盐玻璃制，管底厚薄应均匀，支管连接应平滑牢固，不应有偏歪</t>
  </si>
  <si>
    <t>30602000302</t>
  </si>
  <si>
    <t>硬质玻璃管</t>
  </si>
  <si>
    <t>Φ15mm×150mm透明硼硅酸盐玻璃制，耐热温度≥800℃，试管两端口部应卷口</t>
  </si>
  <si>
    <t>30602000304</t>
  </si>
  <si>
    <t>Φ20mm×250mm透明硼硅酸盐玻璃制，耐热温度≥800℃，试管两端口部应卷口</t>
  </si>
  <si>
    <t>30602001002</t>
  </si>
  <si>
    <t>10mL透明硼硅酸盐玻璃制，烧杯的满口容量应超过标称容量的10%或烧杯的满口容量和标称容量的两液面间距不应少于10mm，并应采用容量差值较大的一种</t>
  </si>
  <si>
    <t>30602001004</t>
  </si>
  <si>
    <t>25mL透明硼硅酸盐玻璃制，烧杯的满口容量应超过标称容量的10%或烧杯的满口容量和标称容量的两液面间距不应少于10mm，并应采用容量差值较大的一种</t>
  </si>
  <si>
    <t>30602001005</t>
  </si>
  <si>
    <t>50mL透明硼硅酸盐玻璃制，烧杯的满口容量应超过标称容量的10%或烧杯的满口容量和标称容量的两液面间距不应少于10mm，并应采用容量差值较大的一种</t>
  </si>
  <si>
    <t>30602001006</t>
  </si>
  <si>
    <t>100mL透明硼硅酸盐玻璃制，烧杯的满口容量应超过标称容量的10%或烧杯的满口容量和标称容量的两液面间距不应少于10mm，并应采用容量差值较大的一种</t>
  </si>
  <si>
    <t>30602001008</t>
  </si>
  <si>
    <t>250mL透明硼硅酸盐玻璃制，烧杯的满口容量应超过标称容量的10%或烧杯的满口容量和标称容量的两液面间距不应少于10mm，并应采用容量差值较大的一种</t>
  </si>
  <si>
    <t>30602001010</t>
  </si>
  <si>
    <t>500mL透明硼硅酸盐玻璃制，烧杯的满口容量应超过标称容量的10%或烧杯的满口容量和标称容量的两液面间距不应少于10mm，并应采用容量差值较大的一种</t>
  </si>
  <si>
    <t>30602001011</t>
  </si>
  <si>
    <t>1000mL透明硼硅酸盐玻璃制，烧杯的满口容量应超过标称容量的10%或烧杯的满口容量和标称容量的两液面间距不应少于10mm，并应采用容量差值较大的一种</t>
  </si>
  <si>
    <t>30602001105</t>
  </si>
  <si>
    <t>250mL，圆底透明硼硅酸盐玻璃制，玻璃薄厚均匀，底部应规整</t>
  </si>
  <si>
    <t>13</t>
  </si>
  <si>
    <t>30602001115</t>
  </si>
  <si>
    <t>251mL，平底透明硼硅酸盐玻璃制，平底烧瓶放在平台上时，应直立不摇晃、不转动</t>
  </si>
  <si>
    <t>30602001204</t>
  </si>
  <si>
    <t>锥形瓶</t>
  </si>
  <si>
    <t>100mL透明硼硅酸盐玻璃制，放在平台上应直立不摇晃、不转动</t>
  </si>
  <si>
    <t>30602001205</t>
  </si>
  <si>
    <t>250mL透明硼硅酸盐玻璃制，放在平台上应直立不摇晃、不转动</t>
  </si>
  <si>
    <t>30602001305</t>
  </si>
  <si>
    <t>蒸馏烧瓶</t>
  </si>
  <si>
    <t>250mL透明硼硅酸盐玻璃制，烧瓶的颈部同一截面应该呈圆形，颈的口部不应呈锥形，并适当提高强度</t>
  </si>
  <si>
    <t>30604000103</t>
  </si>
  <si>
    <t>集气瓶</t>
  </si>
  <si>
    <t>125mL透明钠钙玻璃制，磨砂面应均匀地覆盖瓶口端面与盖板，磨砂面不应有光斑；盖板四角应倒角，四边应磨光盖板与瓶口密合性应符合：盖板与瓶口充分湿润盖合后，倒提瓶体盖板在瓶口上保持30s不脱落</t>
  </si>
  <si>
    <t>100</t>
  </si>
  <si>
    <t>30604000104</t>
  </si>
  <si>
    <t>250mL透明钠钙玻璃制，磨砂面应均匀地覆盖瓶口端面与盖板，磨砂面不应有光斑；盖板四角应倒角，四边应磨光盖板与瓶口密合性应符合：盖板与瓶口充分湿润盖合后，倒提瓶体盖板在瓶口上保持30s不脱落</t>
  </si>
  <si>
    <t>20</t>
  </si>
  <si>
    <t>30604000204</t>
  </si>
  <si>
    <t>液封除毒气集气瓶</t>
  </si>
  <si>
    <t>250mL瓶口光滑，液封口深度≥1cm</t>
  </si>
  <si>
    <t>5</t>
  </si>
  <si>
    <t>30604000502</t>
  </si>
  <si>
    <t>广口瓶</t>
  </si>
  <si>
    <t>60mL透明钠钙玻璃制，瓶塞与瓶口紧实，不晃动；口部应圆整光滑，底部应平整，放置平台上不应摇晃或转动</t>
  </si>
  <si>
    <t>170</t>
  </si>
  <si>
    <t>30604000503</t>
  </si>
  <si>
    <t>125mL透明钠钙玻璃制，瓶塞与瓶口紧实，不晃动；口部应圆整光滑，底部应平整，放置平台上不应摇晃或转动</t>
  </si>
  <si>
    <t>30604000504</t>
  </si>
  <si>
    <t>250mL透明钠钙玻璃制，瓶塞与瓶口紧实，不晃动；口部应圆整光滑，底部应平整，放置平台上不应摇晃或转动</t>
  </si>
  <si>
    <t>30604000505</t>
  </si>
  <si>
    <t>500mL透明钠钙玻璃制，瓶塞与瓶口紧实，不晃动；口部应圆整光滑，底部应平整，放置平台上不应摇晃或转动</t>
  </si>
  <si>
    <t>30604000512</t>
  </si>
  <si>
    <t>茶色广口瓶</t>
  </si>
  <si>
    <t>60mL黄棕色钠钙玻璃制，瓶塞与瓶口紧实，不晃动；口部应圆整光滑，底部应平整，放置平台上不应摇晃或转动</t>
  </si>
  <si>
    <t>30</t>
  </si>
  <si>
    <t>30604000513</t>
  </si>
  <si>
    <t>125mL黄棕色钠钙玻璃制，瓶塞与瓶口紧实，不晃动；口部应圆整光滑，底部应平整，放置平台上不应摇晃或转动</t>
  </si>
  <si>
    <t>30604000514</t>
  </si>
  <si>
    <t>250mL黄棕色钠钙玻璃制，瓶塞与瓶口紧实，不晃动；口部应圆整光滑，底部应平整，放置平台上不应摇晃或转动</t>
  </si>
  <si>
    <t>30604000602</t>
  </si>
  <si>
    <t>细口瓶</t>
  </si>
  <si>
    <t>30604000603</t>
  </si>
  <si>
    <t>200</t>
  </si>
  <si>
    <t>30604000604</t>
  </si>
  <si>
    <t>30604000605</t>
  </si>
  <si>
    <t>30604000606</t>
  </si>
  <si>
    <t>1000mL透明钠钙玻璃制，瓶塞与瓶口紧实，不晃动；口部应圆整光滑，底部应平整，放置平台上不应摇晃或转动</t>
  </si>
  <si>
    <t>30604000608</t>
  </si>
  <si>
    <t>3000mL透明钠钙玻璃制，瓶塞与瓶口紧实，不晃动；口部应圆整光滑，底部应平整，放置平台上不应摇晃或转动</t>
  </si>
  <si>
    <t>30604000612</t>
  </si>
  <si>
    <t>茶色细口瓶</t>
  </si>
  <si>
    <t>30604000613</t>
  </si>
  <si>
    <t>30604000614</t>
  </si>
  <si>
    <t>30604000615</t>
  </si>
  <si>
    <t>500mL黄棕色钠钙玻璃制，瓶塞与瓶口紧实，不晃动；口部应圆整光滑，底部应平整，放置平台上不应摇晃或转动</t>
  </si>
  <si>
    <t>30604000616</t>
  </si>
  <si>
    <t>1000mL黄棕色钠钙玻璃制，瓶塞与瓶口紧实，不晃动；口部应圆整光滑，底部应平整，放置平台上不应摇晃或转动</t>
  </si>
  <si>
    <t>30604001101</t>
  </si>
  <si>
    <t>滴瓶</t>
  </si>
  <si>
    <t>30mL透明钠钙玻璃制，瓶口细磨，磨砂面应均匀细腻，滴管应附橡胶帽，吸放弹性好，开口直径6mm，与滴管口套合牢固稳定</t>
  </si>
  <si>
    <t>30604001102</t>
  </si>
  <si>
    <t>60mL透明钠钙玻璃制，瓶口细磨，磨砂面应均匀细腻，滴管应附橡胶帽，吸放弹性好，开口直径6mm，与滴管口套合牢固稳定</t>
  </si>
  <si>
    <t>30604001111</t>
  </si>
  <si>
    <t>茶色滴瓶</t>
  </si>
  <si>
    <t>30mL黄棕色钠钙玻璃制，瓶口细磨，磨砂面应均匀细腻，滴管应附橡胶帽，吸放弹性好，开口直径6mm，与滴管口套合牢固稳定</t>
  </si>
  <si>
    <t>30604001112</t>
  </si>
  <si>
    <t>60mL黄棕色钠钙玻璃制，瓶口细磨，磨砂面应均匀细腻，滴管应附橡胶帽，吸放弹性好，开口直径6mm，与滴管口套合牢固稳定</t>
  </si>
  <si>
    <t>30603000101</t>
  </si>
  <si>
    <t>150mL透明钠钙玻璃制，无明显黄绿色。灯口应平整，瓷灯头与灯口平面间隙不应超过1.5mm。玻璃灯罩应磨口。瓷灯头应为白色，完全覆盖灯口，表面无缺陷。配置与灯口孔径相适应的整齐完整的棉线灯芯</t>
  </si>
  <si>
    <t>30603000603</t>
  </si>
  <si>
    <t>干燥器</t>
  </si>
  <si>
    <t>150mm磨口平整，密封严实，隔板大小合适，不少于5个圆孔</t>
  </si>
  <si>
    <t>30603000705</t>
  </si>
  <si>
    <t>气体发生器</t>
  </si>
  <si>
    <t>250mL漏斗柄与瓶身连接口内壁间隔≤2mm（单边）</t>
  </si>
  <si>
    <t>30603002105</t>
  </si>
  <si>
    <t>冷凝器</t>
  </si>
  <si>
    <t>300mm±10mm直形，管径均匀，应有防滑脱沟槽</t>
  </si>
  <si>
    <t>30603002303</t>
  </si>
  <si>
    <t>牛角管</t>
  </si>
  <si>
    <t>Φ18mm×150mm弯形，尖嘴处厚度＞1mm</t>
  </si>
  <si>
    <t>30603003101</t>
  </si>
  <si>
    <t>60mm直径准确，锥度适中</t>
  </si>
  <si>
    <t>30603003102</t>
  </si>
  <si>
    <t>90mm直径准确，锥度适中</t>
  </si>
  <si>
    <t>30603003301</t>
  </si>
  <si>
    <t>安全漏斗</t>
  </si>
  <si>
    <t>直形，径长300mm上口直径40mm±3mm，玻璃壁厚度适中</t>
  </si>
  <si>
    <t>30603003311</t>
  </si>
  <si>
    <t>双球球径高度、直径一致，双球应位于环管中部，应无明显偏斜</t>
  </si>
  <si>
    <t>30603003504</t>
  </si>
  <si>
    <t>分液漏斗</t>
  </si>
  <si>
    <t>50mL，锥型瓶塞应有凹槽，瓶口有气孔</t>
  </si>
  <si>
    <t>30603003513</t>
  </si>
  <si>
    <t>50mL，球型瓶塞应有凹槽，瓶口有气孔</t>
  </si>
  <si>
    <t>30603007102</t>
  </si>
  <si>
    <t>T形Φ7mm～8mm，连接完好，管口应作打磨或烧结处理</t>
  </si>
  <si>
    <t>30603007112</t>
  </si>
  <si>
    <t>Y形Φ7mm～8mm，连接完好，管口应作打磨或烧结处理</t>
  </si>
  <si>
    <t>30603007302</t>
  </si>
  <si>
    <t>滴管</t>
  </si>
  <si>
    <t>100mm直形，滴管尖嘴口径1mm，上端有防滑脱翻口，翻口处直径比滴管直径略多1mm～2mm</t>
  </si>
  <si>
    <t>30603007303</t>
  </si>
  <si>
    <t>150mm直形，滴管尖嘴口径1mm，上端有防滑脱翻口，翻口处直径比滴管直径略多1mm～2mm</t>
  </si>
  <si>
    <t>30603007501</t>
  </si>
  <si>
    <t>干燥管</t>
  </si>
  <si>
    <t>145mm，单球硼硅酸盐玻璃制，玻璃壁厚度适中，球体圆润，导气管长度≥2cm，最好有防滑脱沟槽</t>
  </si>
  <si>
    <t>30603007511</t>
  </si>
  <si>
    <t>Φ15mm×150mm，U型硼硅酸盐玻璃制，玻璃壁厚度适中，球体圆润，导气管长度≥2cm，最好有防滑脱沟槽</t>
  </si>
  <si>
    <t>30603007901</t>
  </si>
  <si>
    <t>玻璃活塞</t>
  </si>
  <si>
    <t>直形吻合良好，不漏气，不漏液</t>
  </si>
  <si>
    <t>30603009103</t>
  </si>
  <si>
    <t>圆水槽</t>
  </si>
  <si>
    <t>Φ210mm×110mm水槽底部应平整，不应凸底，壁厚和底厚应均匀，口部端面应平整，边和口应圆滑</t>
  </si>
  <si>
    <t>30603009105</t>
  </si>
  <si>
    <t>Φ270mm×140mm水槽底部应平整，不应凸底，壁厚和底厚应均匀，口部端面应平整，边和口应圆滑</t>
  </si>
  <si>
    <t>30605000104</t>
  </si>
  <si>
    <t>坩埚</t>
  </si>
  <si>
    <t>瓷制，30mL，耐热≥1200℃，内外壁光滑，外壁涂釉，配有坩埚盖</t>
  </si>
  <si>
    <t>30605000202</t>
  </si>
  <si>
    <t>坩埚钳</t>
  </si>
  <si>
    <t>200mm，钢制，中间弯曲部分内径应在2cm～3cm</t>
  </si>
  <si>
    <t>30605000301</t>
  </si>
  <si>
    <t>烧杯夹</t>
  </si>
  <si>
    <t>钢制或不锈钢制，夹持部位应有橡胶保护套，避免与玻璃烧杯直接接触</t>
  </si>
  <si>
    <t>30605000501</t>
  </si>
  <si>
    <t>不锈钢制，平头，长125mm，钢板厚1.2mm，前部应有防滑脱锯齿</t>
  </si>
  <si>
    <t>30605000601</t>
  </si>
  <si>
    <t>试管夹</t>
  </si>
  <si>
    <t>木制或者竹制，长度≥200mm，宽度约20mm，厚度约20mm。试管夹闭口缝≤1mm，开口距离≥25mm。毡块粘接牢固，试管夹弹簧作防锈处理。试管夹持部位圆弧内径≤15mm</t>
  </si>
  <si>
    <t>30605000701</t>
  </si>
  <si>
    <t>止水皮管夹</t>
  </si>
  <si>
    <t>Φ3mm钢丝制成，作防锈处理，夹持角度≥60º，弹性好，不漏液</t>
  </si>
  <si>
    <t>30605000801</t>
  </si>
  <si>
    <t>螺旋皮管夹</t>
  </si>
  <si>
    <t>由支架管和带压板的螺杆等组成。外形尺寸约为33mm×20mm×8mm，旋转方便，不易变形，压板厚度≥1mm</t>
  </si>
  <si>
    <t>30605003201</t>
  </si>
  <si>
    <t>石棉网</t>
  </si>
  <si>
    <t>金属网尺寸≥125mm×125mm，0.8mm钢丝制成，石棉材料不易脱落，石棉网边缘钢丝应作简单处理</t>
  </si>
  <si>
    <t>30605003301</t>
  </si>
  <si>
    <t>金属网尺寸≥125mm×125mm，耐火材料为陶土，功能等同于石棉网</t>
  </si>
  <si>
    <t>30605004101</t>
  </si>
  <si>
    <t>燃烧匙</t>
  </si>
  <si>
    <t>铜勺，勺直径18mm，深10mm，铁柄，柄长约300mm，长柄和铜勺连接稳定结实</t>
  </si>
  <si>
    <t>30605004202</t>
  </si>
  <si>
    <t>药匙</t>
  </si>
  <si>
    <t>长度≥13cm，带小勺，材质可选金属、牛角、塑料</t>
  </si>
  <si>
    <t>30605005102</t>
  </si>
  <si>
    <t>Φ5mm～6mm中性料，管口应打磨或烧结，避免划伤事故</t>
  </si>
  <si>
    <t>kg</t>
  </si>
  <si>
    <t>30605005103</t>
  </si>
  <si>
    <t>Φ7mm～8mm中性料，管口应打磨或烧结，避免划伤事故</t>
  </si>
  <si>
    <t>30605005203</t>
  </si>
  <si>
    <t>玻璃弯管</t>
  </si>
  <si>
    <t>Φ7mm～8mm一端长度为6cm～7cm，另一端长度约20cm，形状为锐角、直角和钝角，管口应打磨或烧结，避免划伤事故</t>
  </si>
  <si>
    <t>30605005302</t>
  </si>
  <si>
    <t>玻璃棒</t>
  </si>
  <si>
    <t>Φ5mm～6mm粗细均匀，两端烧结使其光滑</t>
  </si>
  <si>
    <t>30605005303</t>
  </si>
  <si>
    <t>Φ7mm～8mm粗细均匀，两端烧结使其光滑</t>
  </si>
  <si>
    <t>30605006101</t>
  </si>
  <si>
    <t>000、00、0～10号白色，质地均匀</t>
  </si>
  <si>
    <t>8</t>
  </si>
  <si>
    <t>30605006203</t>
  </si>
  <si>
    <t>橡胶管</t>
  </si>
  <si>
    <t>外径9mm，内径6mm乳白色，具有耐油、耐酸碱、耐压等特性</t>
  </si>
  <si>
    <t>30605006302</t>
  </si>
  <si>
    <t>外径6mm，内径4mm弹力好，拉力范围可在自身的6倍，回弹力100%</t>
  </si>
  <si>
    <t>30605007101</t>
  </si>
  <si>
    <t>试管刷</t>
  </si>
  <si>
    <t>Φ12mm手持部分顶端应为环状，顶部要有刷丝，铁丝不可外露</t>
  </si>
  <si>
    <t>30605007205</t>
  </si>
  <si>
    <t>烧瓶刷</t>
  </si>
  <si>
    <t>250mL烧瓶用手持部分顶端应为环状，顶部要有刷丝，铁丝不可外露</t>
  </si>
  <si>
    <t>30605008002</t>
  </si>
  <si>
    <t>结晶皿</t>
  </si>
  <si>
    <t>80mm，平底无色硼硅酸盐玻璃制</t>
  </si>
  <si>
    <t>30605008101</t>
  </si>
  <si>
    <t>表面皿</t>
  </si>
  <si>
    <t>60mm无色硼硅酸盐玻璃制</t>
  </si>
  <si>
    <t>30605008104</t>
  </si>
  <si>
    <t>100mm无色硼硅酸盐玻璃制</t>
  </si>
  <si>
    <t>30605008601</t>
  </si>
  <si>
    <t>研钵</t>
  </si>
  <si>
    <t>60mm瓷或玻璃制，配有研杵，内部粗糙便于研磨，外部光滑</t>
  </si>
  <si>
    <t>30605008603</t>
  </si>
  <si>
    <t>100mm瓷或玻璃制，配有研杵，内部粗糙便于研磨，外部光滑</t>
  </si>
  <si>
    <t>30605008801</t>
  </si>
  <si>
    <t>100mm瓷制，耐受温度≥800℃</t>
  </si>
  <si>
    <t>30605008805</t>
  </si>
  <si>
    <t>120mm瓷制，耐受温度≥800℃</t>
  </si>
  <si>
    <t>30605008901</t>
  </si>
  <si>
    <t>反应板</t>
  </si>
  <si>
    <t>白色陶瓷，6孔，表面有釉层，不会发生溶液渗透</t>
  </si>
  <si>
    <t>30605009002</t>
  </si>
  <si>
    <t>井穴板</t>
  </si>
  <si>
    <t>透明塑料，9孔，每孔0.7mL，可以重复使用</t>
  </si>
  <si>
    <t>30605009011</t>
  </si>
  <si>
    <t>透明塑料，6孔，每孔5mL，配6个双导气管的井穴塞，可以重复使用</t>
  </si>
  <si>
    <t>30605009102</t>
  </si>
  <si>
    <t>塑料多用滴管</t>
  </si>
  <si>
    <t>弹性圆筒形吸泡和一根Φ1mm×120mm的径管连接而成，容积4mL，环保材料，弹性好</t>
  </si>
  <si>
    <t>30199009001</t>
  </si>
  <si>
    <t>塑料洗瓶</t>
  </si>
  <si>
    <t>250mL或500mL，水嘴略向下倾斜，口径1mm～2mm，瓶口紧实不漏气</t>
  </si>
  <si>
    <t>30199009301</t>
  </si>
  <si>
    <t>塑料水槽</t>
  </si>
  <si>
    <t>250mm×180mm×100mm</t>
  </si>
  <si>
    <t>30605012103</t>
  </si>
  <si>
    <t>集气瓶挂扣器</t>
  </si>
  <si>
    <t>125mL，塑料制</t>
  </si>
  <si>
    <t>30605012104</t>
  </si>
  <si>
    <t>250mL，塑料制</t>
  </si>
  <si>
    <t>30605012201</t>
  </si>
  <si>
    <t>上下台面为不锈钢材质，100mm×100mm，台面升降范围50mm～150mm</t>
  </si>
  <si>
    <t>40206010204</t>
  </si>
  <si>
    <t>10mL，塑料制,符合医用器具卫生标准</t>
  </si>
  <si>
    <t>30199006701</t>
  </si>
  <si>
    <t>酒精喷灯</t>
  </si>
  <si>
    <t>坐式，铜制，壶体容积≥300mL，火焰高度为150mm～180mm，火焰温度为960℃±60℃</t>
  </si>
  <si>
    <t>30199006800</t>
  </si>
  <si>
    <t>储气式本生灯</t>
  </si>
  <si>
    <t>台式，不锈钢制，火焰温度≥1000℃，有空气控制阀，火焰可调节，丁烷气燃料容量≥30g，应通过安全性测试</t>
  </si>
  <si>
    <t>30308000401</t>
  </si>
  <si>
    <t>储气装置</t>
  </si>
  <si>
    <t>容积≥2L</t>
  </si>
  <si>
    <t>30308006201</t>
  </si>
  <si>
    <t>储气袋</t>
  </si>
  <si>
    <t>容积≥30L，可承受≥10.6kPa压力，使用PVC和橡胶尼龙材料制成，导气管为硅胶软管，长度≥50cm，软管应有止气阀，关闭时确保不漏气</t>
  </si>
  <si>
    <t>30199006501</t>
  </si>
  <si>
    <t>磁力加热搅拌器</t>
  </si>
  <si>
    <t>最大搅拌量1L，搅拌速度0r/min～1200r/min加热盘温度50℃～200℃</t>
  </si>
  <si>
    <t>30808000101</t>
  </si>
  <si>
    <t>初中化学实验材料</t>
  </si>
  <si>
    <t>黄铜片、硬铝片、火柴、蜡烛、木板、电池、电珠、砂纸、面粉、凡士林等</t>
  </si>
  <si>
    <t>份</t>
  </si>
  <si>
    <t>金属矿物、金属及合金标本</t>
  </si>
  <si>
    <t>标本盒≥180mm×150mm×50mm，每种类型不少于5种，耐用，不易损坏，便于保存，适合观察</t>
  </si>
  <si>
    <t>溶液导电演示器</t>
  </si>
  <si>
    <t>电表式，10mA，DC6V，串联电位器1kΩ，电阻560Ω。五组溶液同时比较，1×7开关（其中一档校准），采用不锈钢或石墨电极</t>
  </si>
  <si>
    <t>微型溶液导电实验器</t>
  </si>
  <si>
    <t>所需每种溶液≤3mL</t>
  </si>
  <si>
    <t>气体实验微型装置</t>
  </si>
  <si>
    <t>含单球短管、单球长管、双球管、集气管、制气管等硬质玻璃仪器，无明显外观缺陷，规格30mL配置齐全，能组装成整套的综合性微型实验装置试剂瓶规格12mL，不少于28个。能完成与氧气、二氧化碳、氢气、一氧化碳等气体有关的实验，包括燃烧的条件实验</t>
  </si>
  <si>
    <t>身边的化学物质实验箱</t>
  </si>
  <si>
    <t>能完成空气、水、碳和碳的氧化物、金属、溶液、酸碱盐的相关实验玻璃仪器均无明显外观缺陷，仪器规格匹配</t>
  </si>
  <si>
    <t>水电解演示器</t>
  </si>
  <si>
    <t>电解液为10％NaOH或者5％H2SO4溶液，碱式或酸式。实验时间：制取30mL氢气，使用电压9V，时间约5min。制取氢气一端的气体出口应采用尖嘴导管。制取氧气一端的气体出口应采用贮气漏斗。贮气漏斗的容积应为10mL。加液漏斗容积≥80mL。电极材料应使电解水时产生的氢气与氧气的体积之比为2:1，误差≤5％玻璃仪器无明显外观缺陷，便于操作、耐用，电极不易损坏；刻度清晰耐磨，示数易于读取</t>
  </si>
  <si>
    <t>水电解实验器</t>
  </si>
  <si>
    <t>电解液为10％NaOH或者5％H2SO4溶液。实验时间：制取20mL氢气，使用电压12V，时间约1min；采用相同条件电解Na2SO4溶液，时间不超过5min。电极材料应使电解水时产生的氢气与氧气的体积之比为2:1，误差≤5％；仪器无明显外观缺陷，便于操作、坚固耐用；刻度清晰耐磨，示数易于读取，电极不易损坏</t>
  </si>
  <si>
    <t>金刚石结构模型</t>
  </si>
  <si>
    <t>碳原子：Φ30mm的4孔黑色塑料球30个；化学键：Φ3mm×35mm镀镍金属杆40根</t>
  </si>
  <si>
    <t>石墨结构模型</t>
  </si>
  <si>
    <t>碳原子：Φ30mm的5孔黑色塑料球39个；化学键：Φ3mm×50mm镀镍金属杆45根，Φ3mm×90mm镀镍金属杆14根</t>
  </si>
  <si>
    <t>碳-60结构模型</t>
  </si>
  <si>
    <t>碳原子：Φ30mm的3孔黑色塑料球60个；化学键：Φ6mm×25mm的镀镍金属杆90根</t>
  </si>
  <si>
    <t>石墨烯结构模型</t>
  </si>
  <si>
    <t>碳原子：Φ≥8mm黑色塑料球；化学键：Φ6.3mm×30mm透明塑料管</t>
  </si>
  <si>
    <t>30408005201</t>
  </si>
  <si>
    <t>碳纳米管结构模型</t>
  </si>
  <si>
    <t>30199009401</t>
  </si>
  <si>
    <t>≥Φ34mm×28mm，应采用无色透明硼硅酸盐玻璃制造，手柄与主管应连接平滑牢固，不应偏歪；主管应加碘后密封，两端面呈球面凹形，手柄靠近主管处应密封；玻璃仪器均匀透明无气泡，耐用，不易碎，采用酒精灯加热不易变形</t>
  </si>
  <si>
    <t>30308000701</t>
  </si>
  <si>
    <t>分子间隔演示器</t>
  </si>
  <si>
    <t>无色透明，容积约为100mL，可明显观察酒精与水混合后的体积变化耐用，不易碎，刻度清晰、耐磨</t>
  </si>
  <si>
    <t>30408000102</t>
  </si>
  <si>
    <t>分子结构模型</t>
  </si>
  <si>
    <t>球棍式或比例式；Φ40mm塑料球：碳原子（黑色）4个，氧原子（红色）13个，氮原子（深蓝色）2个，硫原子（黄色）2个；Φ30mm塑料球：氢原子（白色）12个能够完成水、氢气、氧气、二氧化碳等分子模型的搭建</t>
  </si>
  <si>
    <t>30408000101</t>
  </si>
  <si>
    <t>球棍式或比例式；Φ25mm塑料球：碳原子（黑色）4个，氧原子（红色）13个，氮原子（深蓝色）2个，硫原子（黄色）2个；Φ17mm塑料球：氢原子（白色）12个能够完成水、氢气、氧气、二氧化碳等分子模型的搭建</t>
  </si>
  <si>
    <t>30408000501</t>
  </si>
  <si>
    <t>氯化钠晶体结构模型</t>
  </si>
  <si>
    <t>球棍式，氯原子Φ30mm的6孔绿色塑料球13个；钠原子Φ30mm的6孔银灰色塑料球14个；化学键：Φ3mm×60mm的镀镍金属杆54根</t>
  </si>
  <si>
    <t>50508001601</t>
  </si>
  <si>
    <t>元素周期表</t>
  </si>
  <si>
    <t>带轴，≥150cm×110cm，字迹信息清晰，易于观看</t>
  </si>
  <si>
    <t>30308001301</t>
  </si>
  <si>
    <t>元素学习卡</t>
  </si>
  <si>
    <t>卡的厚度及大小适中，不易折损，耐用；卡片正面应有元素的名称、符号，元素名称、符号应准确，字迹清晰；可附有与该元素相关的图片，色彩美观</t>
  </si>
  <si>
    <t>原油常见馏分标本</t>
  </si>
  <si>
    <t>不少于8种，耐用，易于储存，便于观察，密封完好，固定牢固</t>
  </si>
  <si>
    <t>炼铁高炉模型模型</t>
  </si>
  <si>
    <t>高度≥650mm。主要结构应用标签注明，标注应准确、清晰、牢固。各部件位置正确、连接牢固，不得因正常震动、碰触而开裂、松脱</t>
  </si>
  <si>
    <t>合成有机高分子材料标本</t>
  </si>
  <si>
    <t>不少于10种，材料新颖，标识清楚，固定结实，不易脱落</t>
  </si>
  <si>
    <t>新型无机非金属材料标本</t>
  </si>
  <si>
    <t>标本盒体积≥180mm×150mm×50mm，包括氧化铝陶瓷、氮化硅陶瓷、光导纤维等，材料新颖，标识清楚，固定结实，不易脱落。陶瓷和玻璃切割整齐，美观</t>
  </si>
  <si>
    <t>药品试剂</t>
  </si>
  <si>
    <t>铝片</t>
  </si>
  <si>
    <t>铝丝</t>
  </si>
  <si>
    <t>铝箔</t>
  </si>
  <si>
    <t>锌片（锌花）</t>
  </si>
  <si>
    <t>锌粒</t>
  </si>
  <si>
    <t>铁丝</t>
  </si>
  <si>
    <t>直径≤2mm</t>
  </si>
  <si>
    <t>紫铜片</t>
  </si>
  <si>
    <t>铜丝</t>
  </si>
  <si>
    <t>活性炭</t>
  </si>
  <si>
    <t>碘</t>
  </si>
  <si>
    <t>二氧化锰</t>
  </si>
  <si>
    <t>三氧化二铁</t>
  </si>
  <si>
    <t>氧化铜</t>
  </si>
  <si>
    <t>氧化钙</t>
  </si>
  <si>
    <t>氯化钾</t>
  </si>
  <si>
    <t>氯化钠</t>
  </si>
  <si>
    <t>氯化钙</t>
  </si>
  <si>
    <t>无水氯化钙</t>
  </si>
  <si>
    <t>氯化镁</t>
  </si>
  <si>
    <t>三氯化铁</t>
  </si>
  <si>
    <t>氯化铵</t>
  </si>
  <si>
    <t>硫酸钾</t>
  </si>
  <si>
    <t>硫酸铝</t>
  </si>
  <si>
    <t>硫酸铜(蓝矾、胆矾)</t>
  </si>
  <si>
    <t>硫酸铝钾</t>
  </si>
  <si>
    <t>碳酸钾</t>
  </si>
  <si>
    <t>碳酸钠</t>
  </si>
  <si>
    <t>碳酸氢钠</t>
  </si>
  <si>
    <t>大理石</t>
  </si>
  <si>
    <t>块状</t>
  </si>
  <si>
    <t>碳酸钙</t>
  </si>
  <si>
    <t>粉末</t>
  </si>
  <si>
    <t>碳酸氢铵</t>
  </si>
  <si>
    <t>碱式碳酸铜</t>
  </si>
  <si>
    <t>氢氧化钾</t>
  </si>
  <si>
    <t>氢氧化钙(熟石灰)</t>
  </si>
  <si>
    <t>碱石灰</t>
  </si>
  <si>
    <t>乙酸（醋酸）</t>
  </si>
  <si>
    <t>葡萄糖</t>
  </si>
  <si>
    <t>蔗糖</t>
  </si>
  <si>
    <t>石蕊</t>
  </si>
  <si>
    <t>指示剂</t>
  </si>
  <si>
    <t>酚酞</t>
  </si>
  <si>
    <t>品红</t>
  </si>
  <si>
    <t>染料</t>
  </si>
  <si>
    <t>pH广泛试纸</t>
  </si>
  <si>
    <t>1～14</t>
  </si>
  <si>
    <t>蓝石蕊试纸</t>
  </si>
  <si>
    <t>100页</t>
  </si>
  <si>
    <t>红石蕊试纸</t>
  </si>
  <si>
    <t>定性滤纸</t>
  </si>
  <si>
    <t>快速，9cm，100张</t>
  </si>
  <si>
    <t>快速，15cm，100张</t>
  </si>
  <si>
    <t>生物教学仪器配置方案</t>
  </si>
  <si>
    <t>有通用界面软件系统，智能接口，可配套专用实验仪器，详细配置如下：
▲1、多量程光照度传感器：量程1≥0～180000Lux，分辨率1≤1Lux；量程2≥0～100000Lux，分辨率2≤0.11Lux；量程3≥0～50000Lux，分辨率3≤0.05Lux；，Type-C接口，可以通过USB数据线直接与计算机通讯，不需要通过数据采集器；自带不少于5个功能按键，可以通过按键进行量程选择、调零、开始、暂停、复位等操作；自带不少于2个不同方位M5螺纹孔，方便多方位与其他固定装置（如铁架台等）配套使用；（提供第三方检测机构出具的依据GB/T2423.1-2008、GB/T2423.2-2008《电工电子产品环境试验》低温及高温试验合格的检测报告）
2、相对湿度传感器：量程≥0~100%,分辨率≤0.01%，USB数据接口，可通过USB连接线直接与计算机通讯，自带不少于2个螺纹孔固定位；
3、氧气传感器:量程≥0~100%,分辨率≤0.1%，USB数据接口，可通过USB连接线直接与计算机通讯，自带不少于2个螺纹孔固定位；
4、温度传感器：量程≥-50℃~+200℃，分辨率≤0.01℃，USB数据接口，可通过USB连接线直接与计算机通讯，自带不少于2个螺纹孔固定位；
▲5、pH传感器：量程≥0~14,分辨率≤0.01，USB数据接口，可通过USB连接线直接与计算机通讯，自带不少于2个螺纹孔固定位；（提供第三方检测机构出具的依据GB/T4208-2017外壳防护等级(IP代码)防水等级≥IPX4测定合格的检测报告）
6、电流传感器：量程≥-3A~+3A，分辨率≤0.01A，USB数据接口，可通过USB连接线直接与计算机通讯，自带2个螺纹孔固定位；
8、数据分析软件：支持不少于20通道并行采集；自动识别新插入传感器并自动运行；支持自由设置传感器初始状态；支持多种数据显示方式(包括数字、曲线、混合、列表)；具有多种采集模式（自动采集和手动采集，自动采集频率可选）；可以添加常用公式和自定义公式；具有多种数据分析功能包括拟合、积分、微分、计算频率等；具有多曲线模式，可以多种曲线同时采集同时分析；传感器界面支持裁剪部分曲线并暂存，方便快速采集多组数据；支持多段曲线原样输出，多段曲线对齐等功能，方便快速对比实验结果；支持断续采集，防止因意外操作不得不终止实验时，无需重新开启采集；支持对选中的数据进行复制，可复制到除本软件以外的任何地方；无需借助第三方软件，可以直接将实验报告上传到教师端；
9、铝合金箱及各种配件：铝合金材质收纳箱1个，传感器数据线4条，通用连接套件1对，软件U盘1个，彩色实验手册1本。</t>
  </si>
  <si>
    <t>立式不锈钢，喷淋流量120L/min～180L/min，加厚304不锈钢、多层过滤网；高2170mm 宽660mm；喷头260mm</t>
  </si>
  <si>
    <t>台式双口，铜质阀体，软性橡胶喷淋头，水流锁定开关，1.5m供水软管</t>
  </si>
  <si>
    <t>箱内包括：烧伤药膏，医用酒精，碘伏，创可贴，胶布，绷带，卫生棉签，剪刀，镊子，止血带（长度≥30cm）等</t>
  </si>
  <si>
    <t>棉</t>
  </si>
  <si>
    <t>侧面完全遮挡，耐酸碱，抗冲击，耐磨，便于清洗</t>
  </si>
  <si>
    <t>一次性PE手套</t>
  </si>
  <si>
    <t>塑料材质</t>
  </si>
  <si>
    <t>包</t>
  </si>
  <si>
    <t>电磁炉</t>
  </si>
  <si>
    <t>功率可调，额定功率≥1600W</t>
  </si>
  <si>
    <t>恒温水浴锅</t>
  </si>
  <si>
    <t>双孔水浴控温范围：室温+5℃～99.9℃，水温控制±0.5℃，不锈钢内胆，数字显示</t>
  </si>
  <si>
    <t>不锈钢材质，出水量≥3L/h，额定功率≥4500W，外接地保护，有缺水报警或自动补水装置</t>
  </si>
  <si>
    <t>榨汁机</t>
  </si>
  <si>
    <t>≥18000r/min，≥1.0L</t>
  </si>
  <si>
    <t>0r/min～4000r/min，10mL×8，无刷电机，
带电锁</t>
  </si>
  <si>
    <t>超净工作台</t>
  </si>
  <si>
    <t>双人不锈钢，可调风机系统，双侧电源插座，有紫外照射和照明</t>
  </si>
  <si>
    <t>恒温培养箱</t>
  </si>
  <si>
    <t xml:space="preserve">
30L数显型，整体尺寸：390*375*555mm   2、电源电压AC220V/50Hz
3、控温范围5-65℃
4、温度波动度±1℃
5、输入功率300w
6、工作室尺寸360*320*300mm
7、载物托架2块</t>
  </si>
  <si>
    <t>光照培养箱</t>
  </si>
  <si>
    <t>光照强度：0lx～12000lx分级可调，控温范围：10℃～50℃（有光照)，温度波动性：±1℃，温度均匀度：±2℃</t>
  </si>
  <si>
    <t>光照培养架</t>
  </si>
  <si>
    <t>多层，插孔暗式布线，独立开关，光照强度3000lx/5000lx/7000lx三档可调</t>
  </si>
  <si>
    <t>孵化器</t>
  </si>
  <si>
    <t>可自动控温、控湿，温度波动性：±1℃，可孵化10～20个蛋</t>
  </si>
  <si>
    <t>水族箱</t>
  </si>
  <si>
    <t>≥50L，宜具有光照、温度、氧气等调节装置</t>
  </si>
  <si>
    <t>最大搅拌量1L，转速：0r/min～1200r/min，加热盘温度50℃～200℃</t>
  </si>
  <si>
    <t>600mm×400mm×800mm，至少两层，各层带可拆卸护栏，总载重≥60kg</t>
  </si>
  <si>
    <t>1.PP材质，储存及分发试剂用
2.规格：≥450*350*150mm；</t>
  </si>
  <si>
    <t>400mm×300mm×60mm</t>
  </si>
  <si>
    <t>300mm×200mm×40mm</t>
  </si>
  <si>
    <t>刮刀宜用65M板制成，表面热处理，55HRC～60HRC，总长为70mm±0.5mm，宽14.5mm±0.1mm，厚1.8mm±0.5mm；刀口角度宜为60°±5°，锋刃＜0.1mm</t>
  </si>
  <si>
    <t>笔式，氖泡式，测电极长≤10mm，测量范围100V～500V，辉光应稳定不闪烁</t>
  </si>
  <si>
    <t>Φ6mm，长150mm；Φ3mm，长75mm，工作部带磁性，硬度≥48HRC；旋杆采用铬钒钢，旋杆长度≥100mm，应经镀铬防锈处理；手柄采用高强度PP+高强性TPR注塑成型</t>
  </si>
  <si>
    <t>A型（单面）300mm，齿数：18（每25mm）；可调钢锯架，前后固定销与相应孔的配合间隙≤0.3mm；安装锯条后，锯条中心平面与锯架中心平面的平行度≤2mm；钢锯在达到99N拉力后经1min，不应有永久变形，拉钉不得
松动脱落。钢板制锯架在达到900N张力时，侧弯不得超过1.8mm</t>
  </si>
  <si>
    <t>自动剥线钳，Φ0.5mm～Φ2.5mm；刃口在闭合状态，刃口间隙应≤0.3mm；刃口错位应≤0.2mm；钳口硬度应≥65HRA或30HRC</t>
  </si>
  <si>
    <t>160mm，抗弯强度：1120N；扭力：15N·m，15°；嘴顶缝隙：0.4mm；剪切性能：Φ16mm钢丝，580N；夹持面硬度≥44HRC，PVC全新料环保手柄，在≤18N的力作用下撑开角度≥22°</t>
  </si>
  <si>
    <t>200mm，活动扳口和扳体头部以及蜗杆的硬度≥40HRC</t>
  </si>
  <si>
    <t>砂轮片</t>
  </si>
  <si>
    <t>Φ20mm～Φ30mm</t>
  </si>
  <si>
    <t>片</t>
  </si>
  <si>
    <t>测微尺</t>
  </si>
  <si>
    <t>显微镜用，台式</t>
  </si>
  <si>
    <t>软尺</t>
  </si>
  <si>
    <t>1500mm</t>
  </si>
  <si>
    <t>手持式，1mm～100m，1mm；使用时不要用眼对准发射口直视光源</t>
  </si>
  <si>
    <t>200g，0.2g</t>
  </si>
  <si>
    <t>100g，0.001g</t>
  </si>
  <si>
    <t>500g,0.01g</t>
  </si>
  <si>
    <t>专用型，全时段分辨力0.01s；有防震、防水功能，电池更换周期≥1.5年</t>
  </si>
  <si>
    <t>0℃～100℃，分度值1℃，示值误差＜1.5℃</t>
  </si>
  <si>
    <t>0℃～200℃，分度值1℃，示值误差＜0.5℃，有保护套</t>
  </si>
  <si>
    <t>干湿球温度计</t>
  </si>
  <si>
    <t>-25℃～50℃，分度值0.2℃；测量湿度0%～100%</t>
  </si>
  <si>
    <t>计数器</t>
  </si>
  <si>
    <t>手持式</t>
  </si>
  <si>
    <t>解剖器</t>
  </si>
  <si>
    <t>不锈钢材料，7件，包括：2把解剖剪（直剪、弯剪各1）、2个镊子（直头、弯头各1）、2个解剖刀（圆头、尖头各1）、1个解剖针</t>
  </si>
  <si>
    <t>解剖盘</t>
  </si>
  <si>
    <t>260mm×200mm×30mm，蜡盘</t>
  </si>
  <si>
    <t>骨剪</t>
  </si>
  <si>
    <t>不锈钢材料，130mm</t>
  </si>
  <si>
    <t>普通手术剪</t>
  </si>
  <si>
    <t>尖头，140mm</t>
  </si>
  <si>
    <t>眼用手术剪</t>
  </si>
  <si>
    <t>尖头，100mm</t>
  </si>
  <si>
    <t>手术刀柄</t>
  </si>
  <si>
    <t>刀柄外形轮廓应清晰，刀柄与手术刀片配合时，插卸应轻松</t>
  </si>
  <si>
    <t>手术刀片</t>
  </si>
  <si>
    <t>刀片应平整，刃口应锋利</t>
  </si>
  <si>
    <t>双面刀片</t>
  </si>
  <si>
    <t>43mm×22mm</t>
  </si>
  <si>
    <t>弯头，140mm</t>
  </si>
  <si>
    <t>眼科镊</t>
  </si>
  <si>
    <t>直，100mm</t>
  </si>
  <si>
    <t>解剖针</t>
  </si>
  <si>
    <t>六菱医用全钢</t>
  </si>
  <si>
    <t>研磨过滤器</t>
  </si>
  <si>
    <t>容量20mL</t>
  </si>
  <si>
    <t>接种环</t>
  </si>
  <si>
    <t>接种棒为铜或不锈钢材质，接种丝为耐热合金，环内径2mm～3mm</t>
  </si>
  <si>
    <t>铁质，环内径75mm，高150mm</t>
  </si>
  <si>
    <t>木质或塑料质，8孔，孔径21mm，立柱黏结牢固</t>
  </si>
  <si>
    <t>生物体的结构
层次</t>
  </si>
  <si>
    <t>包括显微镜、细胞的一般结构、单细胞生物、植物细胞分裂、动物细胞分裂、人体的基本组织、植物的基本组织等</t>
  </si>
  <si>
    <t>生物与环境</t>
  </si>
  <si>
    <t>包括生态系统的组成、不同类型的生态系统等</t>
  </si>
  <si>
    <t>生物圈中的绿色
植物</t>
  </si>
  <si>
    <t>包括植物种子结构及其萌发、芽的结构、植物的根、植物的花、果实的结构及来源示意图、双子叶木本植物的茎、单子叶植物的茎、植物茎中的输导组织、植物的叶片等</t>
  </si>
  <si>
    <t>生物圈中的人</t>
  </si>
  <si>
    <t>包括人体的消化系统、血液、血管、人体血液循环系统、心脏、人体的泌尿系统、肾结构及尿的形成过程、皮肤、人体神经系统、人脑结构、脊髓与反射、眼球与视觉、耳与听觉、嗅觉和味觉、人体主要内分泌腺等</t>
  </si>
  <si>
    <t>动物的运动和
行为</t>
  </si>
  <si>
    <t>包括鲫鱼结构、家鸽结构、家兔结构、人体骨骼、脊柱和关节等</t>
  </si>
  <si>
    <t>生物的生殖、
发育和遗传</t>
  </si>
  <si>
    <t>包括男女性生殖系统、人生殖发育过程示意图、生男生女图解、蝗虫生活史、家蚕生活史、青蛙生活史、生物无性生殖等</t>
  </si>
  <si>
    <t>生物多样性</t>
  </si>
  <si>
    <t>包括细菌、病毒、真菌、细菌病毒与真菌大小比较、藻类植物、苔藓植物、蕨类植物、裸子植物、动物拟态、食草动物和食肉动物牙的比较、生物进化树等</t>
  </si>
  <si>
    <t>生物技术</t>
  </si>
  <si>
    <t>包括克隆技术图解、植物组织培养技术等</t>
  </si>
  <si>
    <t>健康地生活</t>
  </si>
  <si>
    <t>包括男女身高和体重的变化、月经和月经周期、常见寄生虫病及其传播途径、常见传染病及其传播途径、人体非特异性免疫、人工呼吸与胸外心脏按压示意图、止血方法示意图、骨折固定方法示意图等</t>
  </si>
  <si>
    <t>青春期教育</t>
  </si>
  <si>
    <t>包括身体的发育、青春期的发育特征、青春期的心理变化、青春期的心理健康的主要特征、青春期常见的心理问题等</t>
  </si>
  <si>
    <t>10mL</t>
  </si>
  <si>
    <t>50mL</t>
  </si>
  <si>
    <t>100mL</t>
  </si>
  <si>
    <t>500mL</t>
  </si>
  <si>
    <t>Φ12mm×
70mm</t>
  </si>
  <si>
    <t>Φ15mm×
150mm</t>
  </si>
  <si>
    <t>250mL</t>
  </si>
  <si>
    <t>125mL</t>
  </si>
  <si>
    <t>30mL</t>
  </si>
  <si>
    <t>60mL</t>
  </si>
  <si>
    <t>培养皿</t>
  </si>
  <si>
    <t>60mm</t>
  </si>
  <si>
    <t>90mm</t>
  </si>
  <si>
    <t>磨口平整，密封严实，隔板大小合适，不少于5个圆孔</t>
  </si>
  <si>
    <t>U型，Φ15mm×150mm，硼硅酸盐玻璃制，玻璃壁厚度适中，球体圆润，导气管长度≥2cm，最好有防滑脱沟槽</t>
  </si>
  <si>
    <t>60mm，直径准确，锥度适中</t>
  </si>
  <si>
    <t>Y形，Φ7mm～Φ8mm，连接完好，管口应作打磨或烧结处理</t>
  </si>
  <si>
    <t>100mm，直形，滴管尖嘴口径1mm，上端有防滑脱翻口，翻口处直径比滴管直径略多1mm～2mm</t>
  </si>
  <si>
    <t>离心管</t>
  </si>
  <si>
    <t>玻璃钟罩</t>
  </si>
  <si>
    <t>Φ150mm×280mm，玻璃壁厚度＞3mm</t>
  </si>
  <si>
    <t>载玻片</t>
  </si>
  <si>
    <t>无色透明，平整</t>
  </si>
  <si>
    <t>盖玻片</t>
  </si>
  <si>
    <t>150mL，透明钠钙玻璃制，无明显黄绿色；灯口应平整，瓷灯头与灯口平面间隙不应超过1.5mm；玻璃灯罩应磨口；瓷灯头应为白色，完全覆盖灯口，表面无缺陷，配置与灯口孔径相适应的整齐完整的棉线灯芯</t>
  </si>
  <si>
    <t>Φ5mm～Φ6mm，中性料，管口应打磨或烧结，避免划伤事故</t>
  </si>
  <si>
    <t>Φ7mm～Φ8mm，一端长度为6cm～7cm，一端长度约20cm，形状为直角和钝角两种，管口应打磨或烧结，避免划伤事故</t>
  </si>
  <si>
    <t>Φ3mm～Φ4mm，粗细均匀</t>
  </si>
  <si>
    <t>木制或竹制，长度≥200mm，宽度20mm，厚度20mm；试管夹闭口缝≤1mm，开口距≥25mm；毡块黏结牢固，试管夹弹簧作防锈处理，试管夹持部位圆弧内径≤15mm</t>
  </si>
  <si>
    <t>功能等同于石棉网，尺寸≥125mm×125mm，耐火材料为陶土</t>
  </si>
  <si>
    <t>铜勺，勺Φ18mm，深10mm，铁柄，柄长300mm，长柄和铜勺连接稳定结实</t>
  </si>
  <si>
    <t>000、00、0～10号，白色，质地均匀</t>
  </si>
  <si>
    <t>外径9mm，内径6mm，乳白色，具有耐油、耐酸碱、耐压等特性</t>
  </si>
  <si>
    <t>Φ12mm</t>
  </si>
  <si>
    <t>Φ18mm</t>
  </si>
  <si>
    <t>100mm，瓷或玻璃制，配有研杵，内部粗糙便于研磨，外部光滑</t>
  </si>
  <si>
    <t>记数载玻片
（计数板）</t>
  </si>
  <si>
    <t>计数区边长为1mm，由400个小方格组成</t>
  </si>
  <si>
    <t>枝剪</t>
  </si>
  <si>
    <t>高碳钢</t>
  </si>
  <si>
    <t>花盆</t>
  </si>
  <si>
    <t>水网</t>
  </si>
  <si>
    <t>网口内径50cm，网身长145cm，网目孔径≤1mm</t>
  </si>
  <si>
    <t>保温桶</t>
  </si>
  <si>
    <t>1L～2L</t>
  </si>
  <si>
    <t>饲养笼</t>
  </si>
  <si>
    <t>笼体金属材质，底盘塑料材质，内配食盒和饮水器</t>
  </si>
  <si>
    <t>鱼缸</t>
  </si>
  <si>
    <t>不同规格</t>
  </si>
  <si>
    <t>昆虫针</t>
  </si>
  <si>
    <t>七种，即00、0、1、2、3、4、5号，00号针最细，5号针最粗</t>
  </si>
  <si>
    <t>昆虫网</t>
  </si>
  <si>
    <t>网兜直径30cm～40cm，网兜深60cm～80cm</t>
  </si>
  <si>
    <t>昆虫盒</t>
  </si>
  <si>
    <t>透明塑料材质，高6cm～10cm，带透气孔，盒盖可配放大镜</t>
  </si>
  <si>
    <t>展翅板</t>
  </si>
  <si>
    <t>中缝可调节，材质和大小根据需要自定</t>
  </si>
  <si>
    <t>标记笔</t>
  </si>
  <si>
    <t>双头，油性墨水</t>
  </si>
  <si>
    <t>植物组织培养基试剂盒</t>
  </si>
  <si>
    <t>包含MS培养基和其他植物生长调节激素</t>
  </si>
  <si>
    <t>ABO血型鉴定
实验盒</t>
  </si>
  <si>
    <t>包含4种模拟血液样品（A型、B型、AB型、O型），2种模拟抗体（抗A和抗B），反应卡，塑料签，吸水纸</t>
  </si>
  <si>
    <t>生物显微镜</t>
  </si>
  <si>
    <t>640倍单目，消色差物镜：4×、10×、40×、100×；广视场目镜：WF10×；带照明光源和聚光镜，亮度连续可调；</t>
  </si>
  <si>
    <t>数码显微镜</t>
  </si>
  <si>
    <t>物镜：4×、10×、40×；目镜：WF10×；带照明光源和聚光镜，双层移动式载物台；需外接电脑等其他设备（配套相关图像处理软件）</t>
  </si>
  <si>
    <t>字母装片</t>
  </si>
  <si>
    <t>“e”或“b”，多重染色</t>
  </si>
  <si>
    <t>双目立体显微镜</t>
  </si>
  <si>
    <t>放大倍数至少达到40倍，</t>
  </si>
  <si>
    <t>手持式，有效通光孔径≥40mm，5倍</t>
  </si>
  <si>
    <t>口腔上皮细胞
装片</t>
  </si>
  <si>
    <t>细胞质着色均匀，细胞核明显，细胞界限清晰</t>
  </si>
  <si>
    <t>洋葱鳞片叶表皮装片</t>
  </si>
  <si>
    <t>蚕豆叶下表皮
装片</t>
  </si>
  <si>
    <t>细胞质着色均匀，细胞核明显，细胞界限清晰，保卫细胞形态应正常，应清晰可见细胞核和叶绿体</t>
  </si>
  <si>
    <t>草履虫接合生殖装片</t>
  </si>
  <si>
    <t>虫体形态正常，无收缩、膨胀、压碎、断裂等现象</t>
  </si>
  <si>
    <t>草履虫分裂生殖装片</t>
  </si>
  <si>
    <t>动物细胞有丝
分裂(马蛔虫受精卵切片)</t>
  </si>
  <si>
    <t>应明显显示处于分裂中的三个时期，即前期、中期、后期或中期、后期、末期的细胞，分裂各期染色体的形态特征典型，纺锤丝隐约可见；中期、后期的中心体应清晰可辨，染色体、细胞核、中心体应着色明显，细胞质色淡</t>
  </si>
  <si>
    <t>植物细胞模型</t>
  </si>
  <si>
    <t>以洋葱表皮细胞为参考材料，示细胞壁、细胞膜、细胞质、细胞核、核仁和液泡等结构</t>
  </si>
  <si>
    <t>动物细胞模型</t>
  </si>
  <si>
    <t>示细胞膜、细胞质、细胞核、核仁等结构</t>
  </si>
  <si>
    <t>草履虫模型</t>
  </si>
  <si>
    <t>草履虫纵剖模型，各部着色应协调，并能相互区分</t>
  </si>
  <si>
    <t>植物细胞有丝
分裂切片</t>
  </si>
  <si>
    <t>洋葱根尖纵切，应显示处于分裂前期、中期、后期、末期的细胞，分裂各期染色体的形态特征典型，分裂中期和后期纺锤丝隐约可见，细胞核、核仁、染色体应着色明显，细胞质色淡</t>
  </si>
  <si>
    <t>单层扁平上皮
装片</t>
  </si>
  <si>
    <t>取材于动物的肠系膜等，应能看清由边缘不规则而呈锯齿状的扁平细胞组成的单层上皮</t>
  </si>
  <si>
    <t>复层扁平上皮
装片</t>
  </si>
  <si>
    <t>取材于幼小哺乳动物的食道或上颚，细胞核、细胞质着色对比应明显，上皮细胞界限应清晰</t>
  </si>
  <si>
    <t>纤维结缔组织
切片</t>
  </si>
  <si>
    <t>腱纵切，取材于哺乳动物或两栖动物的跟腱或尾腱，应能看清平行排列的胶原纤维束和呈不规则四边形的腱细胞</t>
  </si>
  <si>
    <t>疏松结缔组织
装片</t>
  </si>
  <si>
    <t>取材于哺乳细胞的皮下结缔组织，应能看清纵横交错的胶原纤维和弹力纤维以及大量的成纤
维细胞</t>
  </si>
  <si>
    <t>骨骼肌纵横切</t>
  </si>
  <si>
    <t>取材于哺乳动物的膈肌，应能看清肌外膜、肌束膜、肌纤维膜、肌纤维及其细胞核和小血管等</t>
  </si>
  <si>
    <t>平滑肌分离装片</t>
  </si>
  <si>
    <t>取材于两栖动物或哺乳动物消化管的基层，应能看清大部分被分离成单个的长梭形平滑肌细胞</t>
  </si>
  <si>
    <t>心肌切片</t>
  </si>
  <si>
    <t>取材于哺乳动物的心脏，应能看清柱状并具有分枝的肌纤维（肌细胞）</t>
  </si>
  <si>
    <t>运动神经元装片</t>
  </si>
  <si>
    <t>应能看清运动神经元的细胞体和突起、细胞核以及少量的神经纤维</t>
  </si>
  <si>
    <t>竹节虫拟态标本</t>
  </si>
  <si>
    <t>干制或包埋，虫体≥70mm，虫体腹面向下，植株的颜色、形状及主干的粗细应与虫体相似</t>
  </si>
  <si>
    <t>盒/块</t>
  </si>
  <si>
    <t>玉米种子纵切</t>
  </si>
  <si>
    <t>应显示子叶、胚芽、胚芽鞘、胚轴、胚根和胚根鞘</t>
  </si>
  <si>
    <t>根纵剖模型</t>
  </si>
  <si>
    <t>应以单子叶植物玉米的根尖为参考材料，示根尖的解剖结构，根尖中部做不同方向的纵剖面，突出维管柱，示根冠、分生区、伸长区、成熟区和原形成层等</t>
  </si>
  <si>
    <t>植物根尖纵切</t>
  </si>
  <si>
    <t>应取材于玉米根，取材部位为根冠至根毛区，应明显显示根冠、分生区、伸长区、根毛区和原形成层等</t>
  </si>
  <si>
    <t>顶芽纵切</t>
  </si>
  <si>
    <t>应取材于黑藻顶芽，应能看清生长锥、叶原基、幼叶、腋芽原基和芽轴，生长锥及幼叶处细胞不应有明显的“质壁分离”现象</t>
  </si>
  <si>
    <t>桃花模型</t>
  </si>
  <si>
    <t>放大的盛开状态的桃花模型，花冠的直径330mm±15mm，示花柄、花托、花萼、花冠、雄蕊和雌蕊，花瓣、雌蕊可拆装，子房做纵剖</t>
  </si>
  <si>
    <t>小麦花模型</t>
  </si>
  <si>
    <t>放大的小麦花模型，高300mm±20mm，并附以小穗为单位（至少八个）的复穗状花序模型，高250mm±20mm，示外稃、内稃、雄蕊、雌蕊和浆片，复穗状花序模型：至少1个小穗可拆下，至少1个小穗去掉颖片和外稃</t>
  </si>
  <si>
    <t>花粉萌发装片</t>
  </si>
  <si>
    <t>示花粉粒和花粉管的结构</t>
  </si>
  <si>
    <t>百合子房切片</t>
  </si>
  <si>
    <t>应示子房横切面的背缝线、腹缝线、子房壁、子房室和胚珠的结构</t>
  </si>
  <si>
    <t>百合花药切片</t>
  </si>
  <si>
    <t>应示花药横切面的花粉囊壁、药隔及其维管束、药室、花药的裂口和花粉粒</t>
  </si>
  <si>
    <t>荠菜幼胚切片</t>
  </si>
  <si>
    <t>纵切面应显示果皮、胚珠和幼胚，幼胚中应示基细胞、胚柄、原胚或分化胚、核型胚乳和珠心等结构</t>
  </si>
  <si>
    <t>荠菜老胚切片</t>
  </si>
  <si>
    <t>纵切片应显示果皮、胚珠和成熟胚，成熟胚中应示胚根、胚轴、胚芽、子叶和种皮等结构</t>
  </si>
  <si>
    <t>单子叶植物
茎模型</t>
  </si>
  <si>
    <t>应明显显示表皮、机械组织、薄壁细胞、维管束、维管束鞘、环纹导管、螺纹导管、孔纹导管、筛管和伴胞、气道，各结构应位置准确，修饰自然、正确</t>
  </si>
  <si>
    <t>双子叶草本植物茎模型</t>
  </si>
  <si>
    <t>应以向日葵茎为参考材料，示双子叶草本植物茎纵、横切面的结构，应示角质层、表皮、厚角组织、薄壁组织、维管束、髓、髓射线、环纹导管、螺纹导管、孔纹导管、筛管和伴胞、形成层各部位</t>
  </si>
  <si>
    <t>导管、筛管结构
模型</t>
  </si>
  <si>
    <t>显微结构的立体放大模型，包括环纹导管、螺纹导管、网纹导管、孔纹导管及筛管，形态结构应正确、自然</t>
  </si>
  <si>
    <t>单子叶植物
茎横切</t>
  </si>
  <si>
    <t>应能看清表皮、皮层、机械组织、散生维管束和薄壁组织</t>
  </si>
  <si>
    <t>双子叶植物
茎横切</t>
  </si>
  <si>
    <t>取材于向日葵幼茎，应能看清表皮厚角组织、薄壁组织、髓及维管束等</t>
  </si>
  <si>
    <t>木本双子叶植物茎横切</t>
  </si>
  <si>
    <t>取材于三年生椴木枝，应能看清表皮、木栓层、厚角组织、皮层、韧皮部、形成层、木质部、髓部和髓射线</t>
  </si>
  <si>
    <t>南瓜茎纵切</t>
  </si>
  <si>
    <t>应能看清皮层、机械组织、薄壁组织、双韧维管束和髓腔，在双韧维管束的纵断面上应能看清网纹导管或环纹导管或螺纹导管中的两种和筛管、筛板等结构</t>
  </si>
  <si>
    <t>叶构造模型</t>
  </si>
  <si>
    <t>以蚕豆叶为参考材料，示双子叶植物叶的构造，示上表皮、下表皮、栅栏组织、海绵组织、主脉、侧脉、木质部、韧皮部、形成层、气孔等部位</t>
  </si>
  <si>
    <t>松叶横切</t>
  </si>
  <si>
    <t>应能看清表皮、厚壁组织、内陷的气孔、树脂道、内皮层、维管束、薄壁组织和叶肉组织等</t>
  </si>
  <si>
    <t>蕨叶切片</t>
  </si>
  <si>
    <t>应显示叶片横断面的上下表皮、栅栏组织、海绵组织及叶脉等</t>
  </si>
  <si>
    <t>迎春叶横切</t>
  </si>
  <si>
    <t>植物光合作用、呼吸作用、蒸腾作用演示器</t>
  </si>
  <si>
    <t>由透明的有机透明容器，漏斗、上盖板、试管及试管架组合而成</t>
  </si>
  <si>
    <t>人体半身模型</t>
  </si>
  <si>
    <t>自然大，橡胶制，示消化系统、呼吸系统、泌尿系统</t>
  </si>
  <si>
    <t>胃壁切片</t>
  </si>
  <si>
    <t>应能看清粘膜皱襞、粘膜、粘膜肌层、粘膜下层、肌层、浆膜、胃小凹和胃底腺等</t>
  </si>
  <si>
    <t>小肠切片</t>
  </si>
  <si>
    <t>应能看清粘膜，包括绒毛、粘膜肌层和肠腺，粘膜下层、肌层和浆膜等</t>
  </si>
  <si>
    <t>喉解剖模型</t>
  </si>
  <si>
    <t>应正确显示喉软骨、喉肌、喉腔、喉口等结构特征</t>
  </si>
  <si>
    <t>肺泡模型</t>
  </si>
  <si>
    <t>应正确显示细支气管、呼吸性细支气管、肺泡管、肺泡囊、肺泡、肺泡隔、肺动脉、肺静脉、肺泡毛细血管网、支气管动脉、支气管静脉、平滑肌、弹性纤维等结构特征</t>
  </si>
  <si>
    <t>人体呼吸运动
模型</t>
  </si>
  <si>
    <t>电动式，通过胸骨、肋、肺、气管、膈等模型部件，结合动力驱动组成呼吸运动模型的运行系统，应能模拟人体呼吸运动过程</t>
  </si>
  <si>
    <t>膈肌运动模拟器</t>
  </si>
  <si>
    <t>高度250mm±15mm，宽度或直径220mm±15mm，膈的直径（或长径）≥170mm；应模拟显示胸腔、膈、气管、支气管、肺（或肺泡）等结构</t>
  </si>
  <si>
    <t>肺活量计</t>
  </si>
  <si>
    <t>量程0mL～9999mL，分辨力5mL</t>
  </si>
  <si>
    <t>人血涂片</t>
  </si>
  <si>
    <t>染色均匀，能看清红血细胞和白血细胞，细胞不重叠、无变形和自溶现象</t>
  </si>
  <si>
    <t>动静脉血管横切</t>
  </si>
  <si>
    <t>取材于哺乳动物的腹主动脉和下腔静脉，内皮应90%以上完整</t>
  </si>
  <si>
    <t>肺血管注射切片</t>
  </si>
  <si>
    <t>能看清由肺动脉形成的包绕肺泡外的毛细血管网</t>
  </si>
  <si>
    <t>肾血管注射切片</t>
  </si>
  <si>
    <t>能看清肾皮质中血管的分布，肾小体的毛细血管网和髓质中并行的血管</t>
  </si>
  <si>
    <t>心脏解剖模型</t>
  </si>
  <si>
    <t>三倍自然大，示上腔静脉、下腔静脉、主动脉、肺动脉、动脉韧带、左冠状动脉、右冠状动脉、冠状窦，左心房、右心房、左心室、右心室、二尖瓣、三尖瓣、主动脉瓣、肺动脉瓣、卵圆窝、冠状窦口</t>
  </si>
  <si>
    <t>自然大，示上腔静脉、下腔静脉、主动脉、肺动脉、左心房、右心房、左心室、右心室</t>
  </si>
  <si>
    <t>心搏与血液循环
模型</t>
  </si>
  <si>
    <t>动态演示心动周期及大小循环，心壁可收缩及瓣膜可启闭</t>
  </si>
  <si>
    <t>医用</t>
  </si>
  <si>
    <t>血压计</t>
  </si>
  <si>
    <t>汞柱式，带听诊器</t>
  </si>
  <si>
    <t>电子血压计</t>
  </si>
  <si>
    <t>数字式液晶显示，量程0mmHg～299mmHg，分辨力3mmHg</t>
  </si>
  <si>
    <t>男性泌尿生殖系统模型</t>
  </si>
  <si>
    <t>自然大，结构清晰，位置精准，比例适宜</t>
  </si>
  <si>
    <t>女性泌尿生殖系统模型</t>
  </si>
  <si>
    <t>肾单位、肾小体
模型</t>
  </si>
  <si>
    <t>肾单位模型≥400mm×240mm，示肾小体、肾小管和集合管等；肾小体模型直径≥100mm，半剖，示肾小球、肾小囊、入球小动脉和出球小动脉等</t>
  </si>
  <si>
    <t>肾脏纵切</t>
  </si>
  <si>
    <t>应能看清经过肾门的肾脏整体纵断面，并区分皮质、髓质和皮质外的被膜</t>
  </si>
  <si>
    <t>尿的形成动态
模型</t>
  </si>
  <si>
    <t>应清晰显示1个肾单位和集合管，以及小叶间动脉、小叶间静脉和包绕在肾小管周围的球后毛细血管网等组成的模式结构，能动态显示滤过和重吸收的过程</t>
  </si>
  <si>
    <t>皮肤结构模型</t>
  </si>
  <si>
    <t>可看到表皮层、真皮层、汗腺及毛囊，表皮层可看到角质层与表皮深层形态结构、真皮层可看到神经末梢和血管</t>
  </si>
  <si>
    <t>人皮过毛囊切片</t>
  </si>
  <si>
    <t>应能看清表皮、真皮和皮下组织</t>
  </si>
  <si>
    <t>人皮过汗腺切片</t>
  </si>
  <si>
    <t>眼球解剖模型</t>
  </si>
  <si>
    <t>6倍自然大，应采用硬质热塑性塑料制作，角膜、虹膜应完整显示，两者和眼球内的晶状体、玻璃体分别可拆下，各部的肌肉、膜壁、血管和神经等的形态结构、位置、比例、颜色均应正确自然</t>
  </si>
  <si>
    <t>由放大的成人眼球模型、晶状体曲度调节器、光源、矫正镜盘、视网膜成像显示屏及手持式显示屏等组成</t>
  </si>
  <si>
    <t>耳解剖模型</t>
  </si>
  <si>
    <t>6倍自然大，应完整显示外耳道、鼓膜、听小骨、鼓室、咽鼓管、鼓膜张肌、乳突窦、前庭、骨半规管、耳蜗、前庭窗、蜗窗、前庭蜗神经等结构</t>
  </si>
  <si>
    <t>脑解剖模型</t>
  </si>
  <si>
    <t>自然大，大脑做正中矢状切面，左侧脑半球经外侧沟向枕部再做水平切面，并保留完整的脑干形态，应示大脑、小脑、延髓、脑桥、上下丘、胼胝体、透明隔、嗅球、视神经、动眼神经等部位</t>
  </si>
  <si>
    <t>脊髓横切</t>
  </si>
  <si>
    <t>应能看清被膜、灰质和白质</t>
  </si>
  <si>
    <t>运动神经末梢
装片</t>
  </si>
  <si>
    <t>应能看清完整的神经纤维及其分枝伸向肌纤维形成运动终板</t>
  </si>
  <si>
    <t>橡皮锤</t>
  </si>
  <si>
    <t>膝跳反射用</t>
  </si>
  <si>
    <t>人体骨骼模型</t>
  </si>
  <si>
    <t>850mm，各部分骨的形态特征，应正确清晰，富有真实感，骨缝应清楚，骨性鼻腔，眶及所有孔，管、沟、裂显示应正确自然</t>
  </si>
  <si>
    <t>1700mm，各部分骨的形态特征，应正确清晰，富有真实感，骨缝应清楚，骨性鼻腔，眶及所有孔，管、沟、裂显示应正确自然</t>
  </si>
  <si>
    <t>人体肌肉模型</t>
  </si>
  <si>
    <t>850mm全身，示浅层肌及部分深层肌</t>
  </si>
  <si>
    <t>肘关节活动模型</t>
  </si>
  <si>
    <t>附肩胛骨</t>
  </si>
  <si>
    <t>兔骨骼标本</t>
  </si>
  <si>
    <t>干制</t>
  </si>
  <si>
    <t>鱼骨骼标本</t>
  </si>
  <si>
    <t>蛙骨骼标本</t>
  </si>
  <si>
    <t>鸽骨骼标本</t>
  </si>
  <si>
    <t>卵巢切片</t>
  </si>
  <si>
    <t>应能看清卵巢上皮、白膜、皮质、髓质和卵巢门等结构；示成熟卵泡中的卵丘、卵细胞、透明带等结构</t>
  </si>
  <si>
    <t>精巢切片</t>
  </si>
  <si>
    <t>应能看清精巢外层的致密结缔组织白膜，曲细精管的各种断面和结缔组织间质等</t>
  </si>
  <si>
    <t>精子涂片</t>
  </si>
  <si>
    <t>应能看清精子头、颈和尾三部</t>
  </si>
  <si>
    <t>家蚕生活史标本</t>
  </si>
  <si>
    <t>干制或包埋</t>
  </si>
  <si>
    <t>蝗虫生活史标本</t>
  </si>
  <si>
    <t>蜜蜂生活史标本</t>
  </si>
  <si>
    <t>菜粉蝶生活史
标本</t>
  </si>
  <si>
    <t>蛙发育顺序标本</t>
  </si>
  <si>
    <t>浸制c或包埋</t>
  </si>
  <si>
    <t>瓶/块</t>
  </si>
  <si>
    <t>正常人染色体
装片</t>
  </si>
  <si>
    <t>多重染色</t>
  </si>
  <si>
    <t>验证基因分离规律玉米标本</t>
  </si>
  <si>
    <t>干制，玉米穗，呈现玉米遗传的性状表现规律</t>
  </si>
  <si>
    <t>海葵标本</t>
  </si>
  <si>
    <t>海蛰标本</t>
  </si>
  <si>
    <t>珊瑚标本</t>
  </si>
  <si>
    <t>水螅带芽整体
装片</t>
  </si>
  <si>
    <t>结构应清晰且典型</t>
  </si>
  <si>
    <t>水螅纵切</t>
  </si>
  <si>
    <t>触手处可见刺细胞，消化道剖面完整</t>
  </si>
  <si>
    <t>水螅过精巢横切</t>
  </si>
  <si>
    <t>应能看清精巢、外胚层、内胚层、中胶层和消化循环腔</t>
  </si>
  <si>
    <t>水螅过卵巢横切</t>
  </si>
  <si>
    <t>应能看清卵巢、外胚层、内胚层、中胶层和消化循环腔</t>
  </si>
  <si>
    <t>囊虫装片</t>
  </si>
  <si>
    <t>应能看清头节上的4个吸盘和顶突部分的小钩</t>
  </si>
  <si>
    <t>血吸虫模型</t>
  </si>
  <si>
    <t>雌雄合抱，可拆装</t>
  </si>
  <si>
    <t>血吸虫雌雄合抱装片</t>
  </si>
  <si>
    <t>应能看清雌、雄虫的各部主要结构：口吸盘、腹吸盘、精巢和卵巢等</t>
  </si>
  <si>
    <t>血吸虫雄虫装片</t>
  </si>
  <si>
    <t>应能看清雄虫体较短粗，虫体应形态正常、不扭曲</t>
  </si>
  <si>
    <t>血吸虫雌虫装片</t>
  </si>
  <si>
    <t>应能看清雌性虫体细长，后半部较粗，虫体应形态正常、不扭曲</t>
  </si>
  <si>
    <t>蛔虫标本</t>
  </si>
  <si>
    <t>雌、雄各一条，浸制c或包埋</t>
  </si>
  <si>
    <t>蚯蚓横切</t>
  </si>
  <si>
    <t>应能看清表皮、肌层、体腔等结构</t>
  </si>
  <si>
    <t>蚯蚓解剖模型</t>
  </si>
  <si>
    <t>一半完整，可见环带；另一半剖面，示消化系统、循环系统、神经系统</t>
  </si>
  <si>
    <t>节肢动物标本</t>
  </si>
  <si>
    <t>常见六种以上，干制或包埋</t>
  </si>
  <si>
    <t>昆虫标本</t>
  </si>
  <si>
    <t>家蚊(雌)刺吸式
口器装片</t>
  </si>
  <si>
    <t>应显示复眼、触角、上唇、舌、上颚、下颚、下唇、下颚须和唇瓣等结构</t>
  </si>
  <si>
    <t>蝶虹吸式口器
装片</t>
  </si>
  <si>
    <t>应显示盘卷的下颚外叶、下唇须，复眼和触角等结构</t>
  </si>
  <si>
    <t>蝗虫咀嚼式口器
装片</t>
  </si>
  <si>
    <t>应显示上唇、左上颚、右上颚、左下颚、右下颚、舌和下唇等结构</t>
  </si>
  <si>
    <t>鱼解剖标本</t>
  </si>
  <si>
    <t>蛙解剖标本</t>
  </si>
  <si>
    <t>鸽解剖标本</t>
  </si>
  <si>
    <t>兔解剖标本</t>
  </si>
  <si>
    <t>苔藓类植物标本</t>
  </si>
  <si>
    <t>蕨类植物标本</t>
  </si>
  <si>
    <t>裸子植物标本</t>
  </si>
  <si>
    <t>被子植物标本</t>
  </si>
  <si>
    <t>棉、大豆、小麦和玉米四种，浸制c或包埋</t>
  </si>
  <si>
    <t>珍贵植物保色
标本</t>
  </si>
  <si>
    <t>团藻装片</t>
  </si>
  <si>
    <t>团藻应基本呈球形，无明显收缩、压碎等情况</t>
  </si>
  <si>
    <t>胞间连丝切片</t>
  </si>
  <si>
    <t>应能看清胞间连丝将两个相邻细胞的原生质体连在一起</t>
  </si>
  <si>
    <t>褐藻类标本</t>
  </si>
  <si>
    <t>海带等四种，浸制c或包埋或覆膜，清楚显示组成藻体的“叶片”、柄部和固着器等基本结构</t>
  </si>
  <si>
    <t>红藻类标本</t>
  </si>
  <si>
    <t>紫菜等四种，浸制c或包埋或覆膜，各标本应形态完整，能清楚显示组成藻体的“叶片”、柄部和固着器等基本结构</t>
  </si>
  <si>
    <t>衣藻模型</t>
  </si>
  <si>
    <t>一半完整，一半为剖面展示内部结构，杯状叶绿体可以分离、拆卸</t>
  </si>
  <si>
    <t>衣藻装片</t>
  </si>
  <si>
    <t>应显示细胞壁、杯状叶绿体、细胞核、鞭毛等结构</t>
  </si>
  <si>
    <t>水绵装片</t>
  </si>
  <si>
    <t>水绵接合生殖
装片</t>
  </si>
  <si>
    <t>应包括有营养细胞和接合生殖各期的藻丝，细胞不收缩，藻丝不堆集或缠绕</t>
  </si>
  <si>
    <t>病毒模型</t>
  </si>
  <si>
    <t>放大100万倍，示噬菌体的解剖结构和特征</t>
  </si>
  <si>
    <t>细菌模型</t>
  </si>
  <si>
    <t>示细菌的横截面，鞭毛、包涵体、质粒和染色体的典型构造</t>
  </si>
  <si>
    <t>细菌三型涂片</t>
  </si>
  <si>
    <t>示球菌、杆菌、螺旋菌三种形态</t>
  </si>
  <si>
    <t>酵母菌装片</t>
  </si>
  <si>
    <t>应能看清细胞壁、细胞核、细胞质、液泡和细胞膜等结构，可见芽体</t>
  </si>
  <si>
    <t>青霉装片</t>
  </si>
  <si>
    <t>应能看清分生孢子梗和顶端的扫帚枝，菌丝、孢子梗、孢子应无收缩</t>
  </si>
  <si>
    <t>曲霉装片</t>
  </si>
  <si>
    <t>应能看清营养菌丝及其上的分生孢子梗、顶囊和顶端的分生孢子</t>
  </si>
  <si>
    <t>黑根霉装片</t>
  </si>
  <si>
    <t>果酒果醋发酵
装置</t>
  </si>
  <si>
    <t>透明，最大容积1L，采用安全、环保材质，具水封及气泡限速装置</t>
  </si>
  <si>
    <t>蛔虫卵装片</t>
  </si>
  <si>
    <t>护理人模型</t>
  </si>
  <si>
    <t>1700mm；采用热塑弹性体混合胶材料；解剖标志准确，可支持心肺复苏（胸外按压、人工呼吸）等急救操作</t>
  </si>
  <si>
    <t>编号</t>
  </si>
  <si>
    <t>计算器</t>
  </si>
  <si>
    <t>具有常规计算/统计功能</t>
  </si>
  <si>
    <t>图形计算器</t>
  </si>
  <si>
    <t>具有常规计算、图象/表格、概率/统计、几何作图、几何度量、方程(组)求解、简单程序编制、二次方程作图等方面的功能，中文菜单显示，彩屏</t>
  </si>
  <si>
    <t>坐标纸</t>
  </si>
  <si>
    <t>方格每间隔10mm有一条粗线，每间隔5mm有一条中线，每间隔1mm有一条细线</t>
  </si>
  <si>
    <t>几何体模型</t>
  </si>
  <si>
    <t>长方体、正方体、四棱柱、四棱锥、圆柱体、圆锥体、球各1个</t>
  </si>
  <si>
    <t>组合几何体模型</t>
  </si>
  <si>
    <t>长方体140mm×100mm×60mm，正方体棱长100mm，圆柱体Φ60mm×100mm，圆管外径100mm、内径61mm、高100mm，圆锥体底面直径60mm，高100mm，球直径100mm。几何形体模型为组合式，各个形体色彩一致，平整光洁。几何形体模型用塑料制作</t>
  </si>
  <si>
    <t>30201000301</t>
  </si>
  <si>
    <t>直尺</t>
  </si>
  <si>
    <t>演示用；1m，最小分度值1mm，分别有米、分米、厘米、毫米四种单位，刻度清晰，宜采用工程塑料制</t>
  </si>
  <si>
    <t>30306000201</t>
  </si>
  <si>
    <t>圆规</t>
  </si>
  <si>
    <t>演示用；工程塑料或木制，圆规两脚张开松紧应可调，一脚端部可夹普通粉笔，另一脚端部能在黑板定位（宜采用橡胶摩擦定位）</t>
  </si>
  <si>
    <t>三角尺</t>
  </si>
  <si>
    <t>演示用；工程塑料或木制，30°、60°直角三角尺和等腰直角三角尺各1个，带把手，60°角所对直角边和等腰三角尺的斜角边应有标尺，宜三边都有标尺；标尺长度应≥500mm，最小分度值应为0.5cm，字体高度应≥10mm，标尺零位前不留空白</t>
  </si>
  <si>
    <t>带磁性表面几何体</t>
  </si>
  <si>
    <t>正方体棱长13cm，正方体框架是优质铁丝，六个面是彩色磁性橡胶片；长方体长棱16cm，长方体框架是优质铁丝，六个面是彩色磁性橡胶片</t>
  </si>
  <si>
    <t>三视图模型</t>
  </si>
  <si>
    <t>18cm×18cm，PVC塑料和有机玻璃制作，需要相交的三维平面，长方体、圆柱、圆锥、圆管在各面的投影图</t>
  </si>
  <si>
    <t>平面几何演示器</t>
  </si>
  <si>
    <t>演示角、平行线、三角形、直角三角形、四边形、对称、圆、正多边形等内容</t>
  </si>
  <si>
    <t>卡纸</t>
  </si>
  <si>
    <t>A4，180g/m，100张/包</t>
  </si>
  <si>
    <t>量角器</t>
  </si>
  <si>
    <t>演示用；塑料制，直角度分度线应为0°～180°和180°～0°双向标度，最小分度值应为1°，双向角度标度中间有划线槽；在半圆的直径边应有直尺，直尺的最小分度值宜为1cm；半圆直径应为500mm～510mm；厚≥8mm，半圆圆心定位孔的直应在0°～180°线（X轴）上，在定位孔半圆圆周上应有一短线，标出Y轴的位置。半圆孔直径应为10mm～12mm；手柄应安装在直尺与半圆定位孔之间</t>
  </si>
  <si>
    <t>剪刀</t>
  </si>
  <si>
    <t>长150mm，圆头，刀刃不锈钢材质，手柄塑料材质，带安全帽</t>
  </si>
  <si>
    <t>探索勾股定理的材料</t>
  </si>
  <si>
    <t>用几何图形面积证明直角三角形斜边的平方等于两条直角边平方之和，以及应用勾股定理证明平方和的多种方法，磁吸式</t>
  </si>
  <si>
    <t>图形变换材料</t>
  </si>
  <si>
    <t>坐标纸、图形计算器（本标准已配）平行四边形50mm×40mm塑料片2个，梯形40mm×60mm×30mm塑料片2个，三角形30mm×40mm×60mm塑料片2个，平移、旋转及对称图纸各1张，可利用面积测量器作底板或通过创客方式自制</t>
  </si>
  <si>
    <t>塑料球</t>
  </si>
  <si>
    <t>同型号的球，分为红、黄、蓝、白四色，每种颜色6个，配不透明袋子；或通过创客方式自制</t>
  </si>
  <si>
    <t>六面体骰子</t>
  </si>
  <si>
    <t>正方体形状，边长≥20mm</t>
  </si>
  <si>
    <t>转盘</t>
  </si>
  <si>
    <t>可更换盘面内容，盘面≥6种；数字转盘或色块转盘，以圆心为中心将转盘分区，分区包含均分和不均分，可通过创客方式自制</t>
  </si>
  <si>
    <t>摇卷盒式，量程0m～50m，分度值1cm，尺带宽度20mm，有“CMC”标志，刻度清晰，边缘平直、材料环保、耐磨损</t>
  </si>
  <si>
    <t>标尺</t>
  </si>
  <si>
    <t>长度为3m，由两节或三节套接在一起，尺的底部为零点，尺面上黑白格相间，每格宽度为1cm，在米和分米处有数字注记</t>
  </si>
  <si>
    <t>经纬仪</t>
  </si>
  <si>
    <t>测角精度2″，视距≥1.0m，有效射程150m</t>
  </si>
  <si>
    <t>代码</t>
  </si>
  <si>
    <t>参数</t>
  </si>
  <si>
    <t>1000mm，1mm，0mm～50mm分度值0.5mm，其余分度值为1mm；材料为1Cr18Ni9、1Cr13或其他类似性能材料，硬度应不低于342HV；刻度面平面度误差应≤0.25mm，允许误差应≤±0.15mm；需有计量器具制造许可证标志</t>
  </si>
  <si>
    <t>1mm～100m，1mm，使用时不要用眼对准发射口直视光源</t>
  </si>
  <si>
    <t>地质罗盘</t>
  </si>
  <si>
    <t>铜制外壳，直径50mm，厚16mm</t>
  </si>
  <si>
    <t>天文望远镜</t>
  </si>
  <si>
    <t>口径80mm～150mm；折射或反射式。配寻星镜、转角镜、太阳投影屏和投影屏连接杆。配8mm～40mm长、短不同焦距的目镜3～4个。带有极轴镜和电动跟踪设备。配加强型伸缩式铝合金三脚架，数字式带摄像头和USB接口</t>
  </si>
  <si>
    <t>百叶箱</t>
  </si>
  <si>
    <t>木质，箱内宽460mm，深290mm，高537mm；箱顶盖板尺寸720mm×610mm，附支架，金属制，经防锈处理，埋入土中后百叶箱支架底面高度应为1250mm</t>
  </si>
  <si>
    <t>百叶箱支架</t>
  </si>
  <si>
    <t>金属制，经防锈处理，埋入土中后百叶箱支架底面高度应为1250mm</t>
  </si>
  <si>
    <t>温度表支架</t>
  </si>
  <si>
    <t>金属制，能竖立放置，能竖直固定干湿球温度计（预留空间：350mm×150mm×50mm），水平固定最高温度计和最低温度计</t>
  </si>
  <si>
    <t>测量范围-20℃～50℃，分度值1℃，摄氏温度，底板外型尺寸≥350mm×60mm</t>
  </si>
  <si>
    <t>自记温度计</t>
  </si>
  <si>
    <t>机械记录式或电子式</t>
  </si>
  <si>
    <t>最高温度表</t>
  </si>
  <si>
    <t>-15℃～80℃，分度值0.5℃</t>
  </si>
  <si>
    <t>最低温度表</t>
  </si>
  <si>
    <t>-50℃～40℃，分度值0.5℃</t>
  </si>
  <si>
    <t>-35℃～45℃，分度值0.2℃；测量湿度0%～100%</t>
  </si>
  <si>
    <t>地面温度表</t>
  </si>
  <si>
    <t>-35℃～80℃，分度值0.4℃</t>
  </si>
  <si>
    <t>雨量器</t>
  </si>
  <si>
    <t>承水口内径200mm，高230mm，配锥形导水漏斗，1000mL塑料量筒，</t>
  </si>
  <si>
    <t>雨量计</t>
  </si>
  <si>
    <t>虹吸式</t>
  </si>
  <si>
    <t>蒸发器</t>
  </si>
  <si>
    <t>铜制，口径200mm，深100mm，有倒水小口，带网罩，黄铜口缘，内直外斜刀口形，安装后离地700mm，口水平，蒸发器面积314cm2</t>
  </si>
  <si>
    <t>便携式风速风向仪</t>
  </si>
  <si>
    <t>风速指标：风速测量范围：0m/s～30m/s；风速传感器启动风速：0.8m/s；可显示的风速参数：瞬时风速、平均风速、瞬时风级、平均风级、对应浪高；风向指标：风向测量范围0°～360°，16个方位；风向传感器启动风速1.0m/s，风向测量精度±1/2方位</t>
  </si>
  <si>
    <t>平面政区地球仪</t>
  </si>
  <si>
    <t>球体和支架组成，球体直径320mm，平面比例尺1:40000000，地轴的倾角为66.5°，并垂直于赤道面</t>
  </si>
  <si>
    <t>节能灯</t>
  </si>
  <si>
    <t>9W节能灯泡，在正常使用情况下应无强光刺眼</t>
  </si>
  <si>
    <t>大陆漂移过程示意图</t>
  </si>
  <si>
    <t>应包括四个阶段：2亿年前、1.35亿年前、6500万年前、现在</t>
  </si>
  <si>
    <t>地球内部构造模型</t>
  </si>
  <si>
    <t>包括地球内部圈层及地球表面地形地貌，直径≥320mm</t>
  </si>
  <si>
    <t>板块构造及地表形态模型</t>
  </si>
  <si>
    <t>表现内容：火山、地震、大洋中脊脊转换断层、深海沟、岛弧、火山岛链、大陆边缘的火山山脉、褶皱山脉、断块山、断裂谷底、雪峰刃脊、大陆架、平原、河流、湖泊等；横剖面前后应表现出上地幔、硅镁层、硅铝层、沉积岩层和沉积岩层的变形、变位（褶皱和断层）；在上地幔层应标出地球内部热能造成的缓慢对流和热柱；纵剖面一侧表现出地球上部的分层，上地幔、硅镁层、硅铝层和沉积岩层；另一侧表现出大洋壳和大陆壳构造的差异，大洋壳为单层结构，缺失硅铝层，大陆壳为双层结构</t>
  </si>
  <si>
    <t>褶皱构造及其地貌演变模型</t>
  </si>
  <si>
    <t>侧重表现褶皱构造在构造形态的地形上的特征，并表现由于外力作用的影响对褶皱构造形态的改变。应能表现背斜、向斜的基本形态、背斜成山，向斜成谷的地形和背斜成谷、向斜成山的地形。外形尺寸≥450mm×200mm×140mm；岩层和地表形态逼真</t>
  </si>
  <si>
    <t>断裂构造及地垒地堑发育模型</t>
  </si>
  <si>
    <t>分前后二部分五个块状组成，侧重表现断裂构造中地垒、地堑在构造形态和地形上的特征，并且表现由于外力作用的影响对断裂构造形态的改变。岩层的刻画应有立体感，接近自然，并表现出错位，通过磁铁吸附活动演示地垒、地堑的形成。断裂形成的地形包括：断裂山、陡崖、谷底。外力作用后的形态：三角面、冲积扇、湖泊、河流积沟谷的发育。外形尺寸≥455mm×220mm×150mm</t>
  </si>
  <si>
    <t>中国政区拼接及组合模型</t>
  </si>
  <si>
    <t>包括34个独立的省级行政区轮廓（塑料模型），比例尺为1:18000000，宜通过拼图的闪烁、变化来帮助学生记忆；底图须采用通过国家测绘地理信息局审查的中国政区及相邻国家地图，底图中应该有单独可拼合的突出南海九段线的轮廓模型</t>
  </si>
  <si>
    <t>中国陆上邻国和隔海相望国家拼图实物版</t>
  </si>
  <si>
    <t>包括独立的14个陆上邻国轮廓塑料模型、6个隔海相望国家轮廓塑料模型，比例尺1:18000000，宜通过拼图的闪烁、变化来帮助学生记忆；底图须采用通过国家测绘地理信息局审查的中国政区及相邻国家地图</t>
  </si>
  <si>
    <t>地球运行仪</t>
  </si>
  <si>
    <t>用以演示昼夜长短、太阳高度的纬度分布和季节变化；可手动、也可手动电动并用，运转平稳、连续；ABS工程塑料；环保耐用；LED节能灯，在正常使用情况下应无强光刺眼</t>
  </si>
  <si>
    <t>齿轮、底座等应为铁质或钢质材料，白道面与黄道面的夹角放大到15°</t>
  </si>
  <si>
    <t>世界地理教学挂图</t>
  </si>
  <si>
    <t>世界各大洲地形图、气候类型分布图；世界各地区地理位置示意图（按国家政区）、地形图、气候类型分布图、主要资源分布、输出路线示意图；世界主要国家地理位置示意图（按国家政区）、地形图、气候类型分布图、主要资源分布、输出路线示意图、农业分布示意图、工业分布示意图等</t>
  </si>
  <si>
    <t>世界地理教学地图</t>
  </si>
  <si>
    <t>中国地理教学挂图</t>
  </si>
  <si>
    <t>中国疆域、中国行政区划示意图（竖版）、中国陆上邻国、隔海相望国家示意图、中国人口密度、中国民族分布、中国地形图、中国山脉分布、气温分布、年降水量分布、主要土地类型的分布、主要河流和湖泊分布、中国农业的地区分布、中国主要工业基地分布与发展、中国主要铁路和铁路枢纽、中国主要公路和内河航线等</t>
  </si>
  <si>
    <t>中国地理教学地图</t>
  </si>
  <si>
    <t>地球和地图教学挂图</t>
  </si>
  <si>
    <t>地球在宇宙中的位置；地球的自转、公转；等高线和等高线地形图；中国北纬30°线附近分层设色地形图和地形剖面图等</t>
  </si>
  <si>
    <t>平面地形地球仪</t>
  </si>
  <si>
    <t>球体和支架组成，球体直径320mm，平面比例尺1:40000000，地轴的倾角为66.5°，并垂直于赤道面。主要是反映世界地理、地形、河流、山脉、海洋、高原、丘陵、盆地、沙漠、湖泊以及海洋分布的情况，</t>
  </si>
  <si>
    <t>球体和支架组成，球体直径320mm，平面比例尺1:40000000，地轴的倾角为66.5°，并垂直于赤道面，反映世界行政区域的划分及其首都、首府、大城市的地理位置，</t>
  </si>
  <si>
    <t>球体和支架组成，球体直径141.6mm，平面比例尺1:90000000，地轴的倾角为66.5°，并垂直于赤道面，</t>
  </si>
  <si>
    <t>立体地形地球仪</t>
  </si>
  <si>
    <t>底座，支架和球体组成，球体为直径320mm立体地形地球仪，平面比例1:40000000，垂直比较尺1:60000</t>
  </si>
  <si>
    <t>平面两用地球仪</t>
  </si>
  <si>
    <t>球体和支架组成，球体直径320mm，地形/政区，平面比例尺1:40000000，地轴的倾角为66.5°，并垂直于赤道面，</t>
  </si>
  <si>
    <t>填充地球仪</t>
  </si>
  <si>
    <t>320mm，政区，灯光</t>
  </si>
  <si>
    <t>320mm，地形，灯光</t>
  </si>
  <si>
    <t>经纬度模型</t>
  </si>
  <si>
    <t>由24条经线和9条纬线构成空心网状球体，内装固定的本初子午线平面板和赤道平面板，以及可转动的经线平面板和纬度指针，球上装旋钮分别控制经线平面板和纬度指针。球体直径320mm，装于支架上，地轴与座底平面成66.5°夹角</t>
  </si>
  <si>
    <t>等高线地形图判读模型</t>
  </si>
  <si>
    <t>合成树脂材质，尺寸≥600mm×450mm。由一幅等高线地形图与对应的模型组成，显示山顶、山脊、山谷、鞍部、缓坡、陡坡、陡崖及河流，可自制</t>
  </si>
  <si>
    <t>中国地形模型</t>
  </si>
  <si>
    <t>吸塑填充1:8000000，</t>
  </si>
  <si>
    <t>中国立体地形模型</t>
  </si>
  <si>
    <t>1:4000000，显示中国的地形（海洋、山脉、高地、河流、湖泊的具体位置，及相对面积、相对高度）；</t>
  </si>
  <si>
    <t>世界立体地形模型</t>
  </si>
  <si>
    <t>1:16000000，显示地球上的地形（海洋、山脉、高地、河流、湖泊的具体位置，及相对面积、相对高度）；</t>
  </si>
  <si>
    <t>手持式，有效通光孔径≥30mm，5倍</t>
  </si>
  <si>
    <t>岩石矿物标本</t>
  </si>
  <si>
    <t>26种矿物（石墨、方铅矿、闪锌矿、辰砂、辉锑矿、辉钼矿、黄铁矿、黄铜矿、莹石、赤铁矿、锡石、石英、黑钨矿、磁铁矿、铝土矿、滑石、石棉、高岭土、云母、正长石、斜长石、方解石、白云石、重晶石、石膏、磷灰石）；16种岩石（辉长岩、玄武岩、闪长岩、安山岩、花岗岩、流纹岩、砾岩、砂岩、页岩、石灰岩、大理岩、石英岩、板岩、千枚岩、片岩、片麻岩）。标本轴长＞25mm，盒内有名称编号对照表</t>
  </si>
  <si>
    <t>土壤标本</t>
  </si>
  <si>
    <t>红壤、砖红壤、黑钙土、紫色土、水稻土等，规格40cm×40cm×40cm土石方量。可由师生自制，特别是本地乡土的标本</t>
  </si>
  <si>
    <t>植物标本保存夹</t>
  </si>
  <si>
    <t>A3尺寸，腊叶台纸，不少于20页</t>
  </si>
  <si>
    <t>采水器</t>
  </si>
  <si>
    <t>有机玻璃采水器1L，烤瓷配重</t>
  </si>
  <si>
    <t>水流量传感器（流量流速监测仪）</t>
  </si>
  <si>
    <t>6分B5，配铜电磁阀</t>
  </si>
  <si>
    <t>手持全球定位系统接收机</t>
  </si>
  <si>
    <t>学生开展活动使用；用于测量、选点、定位、导航；带地图卡、彩屏、内置温度计、气压计，锂电池供电，防水、防尘、防震</t>
  </si>
  <si>
    <t>地理野外实习用具</t>
  </si>
  <si>
    <t>小型地质包(帆布双背式)、地质锤(0.45kg或0.65kg)、地质罗盘(袖珍经纬仪)、放大镜(3倍～10倍)、多用铲(剑形双刃铲)、土壤标本盒(塑料多格)、盒尺(2000mm)各1件</t>
  </si>
  <si>
    <t>规格及型号参数</t>
  </si>
  <si>
    <t>一、扬声器系统</t>
  </si>
  <si>
    <t>线性音箱</t>
  </si>
  <si>
    <r>
      <t>功率：600W 连续功率：1200W,峰值：2400W 
阻抗：16欧
最高声压级：139dB(峰值) </t>
    </r>
    <r>
      <rPr>
        <strike/>
        <sz val="10"/>
        <color theme="1"/>
        <rFont val="宋体"/>
        <charset val="134"/>
      </rPr>
      <t xml:space="preserve">
</t>
    </r>
    <r>
      <rPr>
        <sz val="10"/>
        <color theme="1"/>
        <rFont val="宋体"/>
        <charset val="134"/>
      </rPr>
      <t>灵敏度：120dB</t>
    </r>
    <r>
      <rPr>
        <u/>
        <sz val="10"/>
        <color theme="1"/>
        <rFont val="宋体"/>
        <charset val="134"/>
      </rPr>
      <t xml:space="preserve">
</t>
    </r>
    <r>
      <rPr>
        <sz val="10"/>
        <color theme="1"/>
        <rFont val="宋体"/>
        <charset val="134"/>
      </rPr>
      <t>高频输出：44芯*2钛膜高音 
低频输出：10*2 65芯156磁
覆盖角度：90度(水平)×10度(垂直) 
频率响应：48Hz-19KHz</t>
    </r>
    <r>
      <rPr>
        <u/>
        <sz val="10"/>
        <color theme="1"/>
        <rFont val="宋体"/>
        <charset val="134"/>
      </rPr>
      <t xml:space="preserve">
</t>
    </r>
    <r>
      <rPr>
        <sz val="10"/>
        <color theme="1"/>
        <rFont val="宋体"/>
        <charset val="134"/>
      </rPr>
      <t>连接插孔：NL4MP*2 
吊挂：线性吊挂 
该系统输出高、结构紧凑、重量轻，无论大小场合，您只需使用一套扬声器系统即可。与压缩腔相位塞设计相结合，可达到较高灵敏度的效率。中、高波导管与高频扬声器耦合，形成一个连贯的10°垂直波面。这赋予 所有垂直线阵列需求的高功率容量。 能够提供非常清晰的高音、极佳清晰度的低音，声音让人回味无穷。</t>
    </r>
  </si>
  <si>
    <t>线性超低音箱</t>
  </si>
  <si>
    <r>
      <t>音箱频率响应（±3dB）32HZ-2KHZ
低音单元： 18INx1 100芯/220磁
输入阻抗:8ohms</t>
    </r>
    <r>
      <rPr>
        <strike/>
        <sz val="10"/>
        <color theme="1"/>
        <rFont val="宋体"/>
        <charset val="134"/>
      </rPr>
      <t xml:space="preserve">
</t>
    </r>
    <r>
      <rPr>
        <sz val="10"/>
        <color theme="1"/>
        <rFont val="宋体"/>
        <charset val="134"/>
      </rPr>
      <t>灵敏度：96dB 1M/1W
声压级:125dB 最大：131dB
连续功率:800w\8欧
最大功率:1600w
连接插孔：NL4MP*2</t>
    </r>
    <r>
      <rPr>
        <strike/>
        <sz val="10"/>
        <color theme="1"/>
        <rFont val="宋体"/>
        <charset val="134"/>
      </rPr>
      <t xml:space="preserve">
</t>
    </r>
    <r>
      <rPr>
        <sz val="10"/>
        <color theme="1"/>
        <rFont val="宋体"/>
        <charset val="134"/>
      </rPr>
      <t xml:space="preserve">吊挂：线性吊挂 
</t>
    </r>
  </si>
  <si>
    <t>全频辅助音箱</t>
  </si>
  <si>
    <r>
      <t>系统组成:两路二单元二分频
扬声器:高音：1*44芯126磁
低音：1*12寸65芯170磁
额定阻抗:8欧
额定功率:350W、节目：700W、峰值：1400W
频响范围（±3dB）:48-20KHZ</t>
    </r>
    <r>
      <rPr>
        <u/>
        <sz val="10"/>
        <color theme="1"/>
        <rFont val="宋体"/>
        <charset val="134"/>
      </rPr>
      <t xml:space="preserve">
</t>
    </r>
    <r>
      <rPr>
        <sz val="10"/>
        <color theme="1"/>
        <rFont val="宋体"/>
        <charset val="134"/>
      </rPr>
      <t>灵敏度（1w、1米）:100dB</t>
    </r>
    <r>
      <rPr>
        <u/>
        <sz val="10"/>
        <color theme="1"/>
        <rFont val="宋体"/>
        <charset val="134"/>
      </rPr>
      <t xml:space="preserve">
</t>
    </r>
    <r>
      <rPr>
        <sz val="10"/>
        <color theme="1"/>
        <rFont val="宋体"/>
        <charset val="134"/>
      </rPr>
      <t>声压级:124dB，最大声压级:130dB
覆盖角度:90*70
箱体尺寸（高*宽*深）:710*440*550
连接器:2*4针NU音座
连接方式:±1±2
箱体材料:18mmp实木夹板
铁网:1.5mm冷板+透声棉
表面处理:黑色环保水性漆</t>
    </r>
  </si>
  <si>
    <t>返听音箱</t>
  </si>
  <si>
    <r>
      <t>二分频音箱频率响应（±3dB）48HZ-20KHZ
低音单元： 12 INx1 75芯/190磁
高音单元: 1.75 INx1 44芯钛膜120磁
输入阻抗:8ohms 灵敏度(1w@1m):102dB spl</t>
    </r>
    <r>
      <rPr>
        <u/>
        <sz val="10"/>
        <color theme="1"/>
        <rFont val="宋体"/>
        <charset val="134"/>
      </rPr>
      <t xml:space="preserve">
</t>
    </r>
    <r>
      <rPr>
        <sz val="10"/>
        <color theme="1"/>
        <rFont val="宋体"/>
        <charset val="134"/>
      </rPr>
      <t>声压级:122dB最大声压级SPL:129dB
连续功率:400w、节目：800W、峰值：1600W
指向性(HxV):90°x70° 
连接插孔：NL4MP*2 
箱体尺寸:595*455*330 
音箱外观造型大气，音色甜美，充分体现了音乐完美还原。语言人声清晰度与完美，宽广平滑的音色体现。</t>
    </r>
  </si>
  <si>
    <t>高频功放</t>
  </si>
  <si>
    <t xml:space="preserve">1、立体声:8Ω2*600W    4Ω2*800W
2、桥接: 8Ω 1800W
3、信噪比(A计权):107dB
4、频率响应:20HZ-22KHZ+0，-0.3dB@1W into 8Ω
5、输入阻抗:20KΩ平衡输入,10KΩ非平衡输入
6、阻尼系数:＞500:1
7、谐波失真:≤0.01％Rated Power@8Ω 1KHZ
8、输入灵敏度:0.775V
9、冷却方式:智能无极调速风扇,气流由前到后Smart Promise speed fan,airflow from front to rear
10、功放保护方式:短路\压缩\过热\保护\指示Signal instructions,instrutions compression protection instructions instructions overheating
11、电源:220V～240V/50HZ
</t>
  </si>
  <si>
    <t>低频功放</t>
  </si>
  <si>
    <t xml:space="preserve">1、立体声:8Ω2*800W
 4Ω2*1200W
2、桥接: 8Ω 2400W
3、信噪比(A计权):107dB
4、频率响应:20HZ-22KHZ+0，-0.3dB@1W into 8Ω
5、输入阻抗:20KΩ平衡输入,10KΩ非平衡输入
6、阻尼系数:＞500:1
7、谐波失真:≤0.01％Rated Power@8Ω 1KHZ
8、输入灵敏度:0.775V
9、冷却方式:智能无极调速风扇,气流由前到后Smart Promise speed fan,airflow from front to rear
10、功放保护方式:短路\压缩\过热\保护\指示Signal instructions,instrutions compression protection instructions instructions overheating
11、电源:220V～240V/50HZ
</t>
  </si>
  <si>
    <t>超低功放</t>
  </si>
  <si>
    <t xml:space="preserve">
1、单体声:8Ω2*1200W   4Ω2*3600W
2、桥接: 
3、信噪比(A计权):117dB
4、频率响应:20HZ-22KHZ+0，-0.3dB@1W into 8Ω
5、输入阻抗:20KΩ平衡输入,10KΩ非平衡输入
6、阻尼系数:＞500:1
7、谐波失真:≤0.01％Rated Power@8Ω 1KHZ
8、输入灵敏度:0.775V
9、冷却方式:智能无极调速风扇,气流由前到后Smart Promise speed fan,airflow from front to rear
10、功放保护方式:短路\压缩\过热\保护\指示Signal instructions,instrutions compression protection instructions instructions overheating
11、电源:220V～240V/50HZ
</t>
  </si>
  <si>
    <t>返听功放</t>
  </si>
  <si>
    <t xml:space="preserve">
1、立体声:8Ω2*600W
 4Ω2*800W
2、桥接: 8Ω 1800W
3、信噪比(A计权):107dB
4、频率响应:20HZ-22KHZ+0，-0.3dB@1W into 8Ω
5、输入阻抗:20KΩ平衡输入,10KΩ非平衡输入
6、阻尼系数:＞500:1
7、谐波失真:≤0.01％Rated Power@8Ω 1KHZ
8、输入灵敏度:0.775V
9、冷却方式:智能无极调速风扇,气流由前到后Smart Promise speed fan,airflow from front to rear
10、功放保护方式:短路\压缩\过热\保护\指示Signal instructions,instrutions compression protection instructions instructions overheating
11、电源:220V～240V/50HZ
</t>
  </si>
  <si>
    <t>调音台</t>
  </si>
  <si>
    <t xml:space="preserve">话筒：10
频响：+0.5dB/-0.5dB（20Hz-20kHz）
总谐波失真：0.03%@+14dBu（20 Hz-20kHz）
输入通道：16通道：单声道：8；立体声：4
输出通道：STEREO OUT：2；PHONES：1
母线：立体声：1；编组：4，AUX（包括FX）
USB音频：USB音频2.0兼容 采样率：最大192kHz，Bit深度：24-bit
幻象电源电压：+48V
内建数字效果：24编程
功耗：≤30W
操作温度：0-40℃
</t>
  </si>
  <si>
    <t>音箱处理器</t>
  </si>
  <si>
    <t xml:space="preserve">
技术参数：
• 输出：8路电子平衡
• 最大电平：+15dBm
• 动态范围：&gt;100dB 20HZ-20KHZ
• 最大延时：500ms
• 最小步距：0.021 ms
• 增益：+6dB≈-40dB，步距0.1 dB
• 参量均衡器：输入9段，输出8段
• 频率响应: 20Hz - 22kHz, +/-0.2dB
• 信噪比: 110dB Typical (Unweighted)
• 失真: &lt;0.0029% @1K,0dBu
• 音频接口：XLR 佧侬接口
• 控制接口：RS232 DB-9; USB type
• 工作电源: 100~230V AC, 50/60Hz 自适应；
</t>
  </si>
  <si>
    <t>有线会议话筒主机</t>
  </si>
  <si>
    <t>采用数字技术为核心 ，内置高性能CPU
音频信号采用32bit高速浮点DSP进行处理， 带宽20Hz~20KHz完美清晰音质
高性能开关电源供电，长距离传输对音质不会有任何影响
抗干扰电路设计，杜绝一切手机信号的干扰
自带2.8寸液晶屏，独立按键操作
支持USB录音，高保真WAV格式输出
四路话筒连接，每路支持30个单元，可接120个单元，12支主席单元
支持级联，方便多套系统同时使用，共同管理
具有报警信号输入接口，当公共广播报警系统启动时，可自动暂停会议，并向与会单元发送报警信息
具有中控代码RS-232接口，可连接中控系统
多路音频输入输出接口，可连接扩声或录音设备
具有多种会议模式：、FIFO（先进先出模式）、LIFO（后进先出模式）、FREE（全开放模式）、APPLY（申请模式）、C-ONLY（主席模式）
可设置发言数量、自动关闭、限时关闭、声控发言等功能
可安装于19英寸标准机柜上，易于存放和保管 主机供电；AC110V-220V/50Hz
频率响应；20Hz-20kHz；
信噪比；＞96dBA
总谐波失真；＜0.05%
录音接口；USB接口
话筒单元接口；圆头DIN-8插座接口x4
级联接口；圆头DIN-8插座接口x2
控连接口；232串口x1
电脑接口；USB接口x1 
音频输入；RCA（莲花插座）x2  6.3mm插座x1（报警音频）
音频输出；RCA（莲花插座）x2  6.3mm插座x1
XLR卡侬插座x1
外部尺寸（L×W×H）；483×323×90mm
颜色；银白色
安装方式；19英寸标准机柜</t>
  </si>
  <si>
    <t>有线会议话筒主席单元</t>
  </si>
  <si>
    <t>灵敏度 -46 dBV/Pa 
频率响应 20Hz~20KHz 
输入阻抗 2 kΩ 
方向性0°/180° &gt; 20 dB (1 kHz) 
等效噪声 20 dBA (SPL) 
话筒最大声压级 125 dB (THD&lt;3%) 
信噪比 ＞80dB 
通道串音 ＞80dB 
总谐波失真 ＜0.05% 
耳机负载 &gt;10 Ω 
耳机音量 10 mW 
耳机接口 3.5mm耳机插座×1  
安装方式 桌面式 </t>
  </si>
  <si>
    <t>有线会议话筒代表单元</t>
  </si>
  <si>
    <t>真分集一拖二无线手持话筒</t>
  </si>
  <si>
    <t xml:space="preserve">系统参数：
频率范围: 640-690MHz
调制方式: 宽带FM
可调范围: 50MHz
信道数目: 100
信道间隔: 250KHz
频率稳定度:±0.005%
动态范围:100dB
最大频偏：±45KHZ
音频响应: 80Hz-18KHz(±3dB)
综合信噪比:&gt;105 dB
综合失真: ≤0.5%
工作温度: -10℃ ~+40℃
接收机参数：
接收机方式：二次变频超外差 
中频频率：第一中频：110MHz,10.7MHz
无线接口：BNC/50Ω
灵敏度：12dBμV（80DbS/N）
灵敏度调节范围：12-32 dBμV
杂散抑制：≥75dB
最大输出电平：+10Dbv
发射器参数：
无线程式：佩挂发射器采用1/4波长鞭状天线，
手持麦克风内置螺旋天线
输出功率：高功率30mW; 低功率3mW
杂散抑制：-60dB
供电：两节5号AA电池
使用时间：30mW时大于8个小时，
3mW时大于12小时
</t>
  </si>
  <si>
    <t>真分集一拖二无线头戴话筒</t>
  </si>
  <si>
    <t xml:space="preserve">系统参数：
频率范围: 640-690MHz
调制方式: 宽带FM
可调范围: 50MHz
信道数目: 100
信道间隔: 250KHz
频率稳定度:±0.005%
动态范围:100dB
最大频偏：±45KHZ
音频响应: 80Hz-18KHz(±3dB)
综合信噪比:&gt;105 dB
综合失真: ≤0.5%
工作温度: -10℃ ~+40℃
接收机参数：
接收机方式：二次变频超外差 
中频频率：第一中频：110MHz,10.7MHz
无线接口：BNC/50Ω
灵敏度：12dBμV（80DbS/N）
灵敏度调节范围：12-32 dBμV
杂散抑制：&gt;75dB
最大输出电平：+10Dbv
发射器参数：
无线程式：佩挂发射器采用1/4波长鞭状天线，
手持麦克风内置螺旋天线
输出功率：高功率30mW; 低功率3mW
杂散抑制：-60dB
供电：两节5号AA电池
使用时间：30mW时大于8个小时，
3mW时大于12小时
</t>
  </si>
  <si>
    <t>反馈抑制器</t>
  </si>
  <si>
    <t xml:space="preserve">技术参数：
麦克风输入：平衡输入
阻抗：&gt;3KΩ
AUX输入：不平衡
阻抗： &gt;20KΩ
输出：平衡输出
输出阻抗：&lt;100Ω
最大输出电平：+19 dB
频率响应：±0.5 dB 20Hz-20KHz
信噪比：&gt;105dB 20Hz-20KHz
失真度：&lt;0.005% @ 1KHz，0dB
分离度：&gt;80dB（1K）
增益：输入：-80dB - +10dB 
 输出：-80dB - +10dB
参数均衡：输出31段PEQ
滤波器增益：-60dB - +12dB，步距为0.1dB
中心频率：20Hz - 20KHz
滤波器Q值/带宽0.4： - 20
高低通滤波器： 
转折频率（高通）：20Hz - 20KHz
转折频率（低通）：20Hz - 20KHz
响应贝塞尔/巴特沃斯：12/18/24dB 
林克维茨-瑞莱：12/24/36/48dB
压缩器：
门槛值：+20dBu - -40dBu
启动时间：0.03ms - 100ms
释放时间：启动时间的4,8,16和32倍
接口 ：
输入3芯XLR母插座/6.3插咀，
输入3芯XLR公插座/6.3插咀
USB接口
电源插口3芯IEC插座。
电源：90 - 240V 50/60Hz.
耗电量：&lt;30W
</t>
  </si>
  <si>
    <t>电源时序器</t>
  </si>
  <si>
    <t>58A/8路受控+1路直通90~230V(50Hz)输出 /有按键/有5V供电： 1、工作电压：90~220V/50-60Hz 2、每一路功率：峰值可达3520W ，建议可带4~5台1000W~1500W功放 3、中控接口RS232：后置RS232中控接口，RS232通信接口：凤凰插头 4、受控功能：电脑控制，中控控制，墙板控制，级联控制， 5、数字液晶显示电压表</t>
  </si>
  <si>
    <t>各类接插头</t>
  </si>
  <si>
    <t>国优扬声器插头、卡侬音频插头、大三芯音频插头等</t>
  </si>
  <si>
    <t>吊装田字架</t>
  </si>
  <si>
    <t>线性吊装田子架，3mm钢结构，包含4个U形扣，4个插销，4条连杆，两条飞机带</t>
  </si>
  <si>
    <t>音响线缆</t>
  </si>
  <si>
    <t>2*2.5平方专业音响线缆</t>
  </si>
  <si>
    <t>米</t>
  </si>
  <si>
    <t>安装调试</t>
  </si>
  <si>
    <t>交钥匙工程，含所需要各类其他材料及安装调试</t>
  </si>
  <si>
    <t>二、灯光系统</t>
  </si>
  <si>
    <t>380光束灯</t>
  </si>
  <si>
    <t xml:space="preserve">输入电压：AC90-240V，50-60Hz 
额定功率：600W 
光源：380W 18R灯泡，OSRAM灯泡功率：380W色温：7800K平均寿命：1500H（灯泡和反光杯整体封装，光效更高使用寿命更长）
调光：0-100% 线性调光 
出光角度：光束角度2°，图案角度7°-52° 
颜色：色盘11个颜色+白光，可半色效果，线性色彩转换及双向变速旋转彩虹效果 
图案：1个旋转盘带7个图案+白光，可变速抖动及双向流动效果 
图案：1个固定图案:盘带14个图案+白色，可双向流动效果 
动感效果图案盘：白光+光圈+4段圆弧动感效果 可变速抖动及双向流动效果 棱镜：5排棱镜+8棱镜（双棱镜可叠加，可双向独立旋转） 
电机数量：共15个静音电机，XY三相电机 ，X轴540度，Y轴270度 （16bit精度扫描）
雾化: 1个雾化
过热保护；
控制模式：DMX512/主从/自动；
IP20防护等级 
通道：CH19/CH24 
</t>
  </si>
  <si>
    <t>四眼面光</t>
  </si>
  <si>
    <t xml:space="preserve">产品参数：
输入电压：AC90-240V，50/60HZ
功率：200W
LED光源：50W
光源数量：4颗
光源寿命:6-10万小时
显示板: 数码/液晶
控制方式：标准DMX512信号，3芯接口，
主从控制、自走、声控模式
DMX通道：8CH
灯体部分及颜色： 压铸铝，黑色及白色
防护等级：IP20
工作环境温度：-20-40℃.
用于专业舞台／影像工作室／剧院
</t>
  </si>
  <si>
    <t>帕灯</t>
  </si>
  <si>
    <r>
      <t>额定电压 : AC100V～240V/50～60Hz，额定功率 : 180W
 光源 : 54颗×3W 
注： 可按客户需求定制四合一全彩灯珠 
 透镜角度 : 25°
 灯具连接 : 连体式三芯信号线in/out 电源线in/out
 调光 : 0-100%独立电子线性调光，8Bit 曲线调光模式，让
调光换色过程中，无闪烁、抖动，跳变，调光换色更柔和，
摄像更清晰真实。
通道 : 4/8通道(双通道模式可选)。
 频闪 : 独立电子频闪1-25Hz，可随机频闪，脉冲频闪，同步
异步频闪，单色、混色温频闪；速度可调；最慢速：1次/秒 
最快速：25次/秒。
 混色效果 : 
8Bit PWM 、RGBW线性混色，1670万种颜色(0-100%饱和度可调)，内置宏功能,无限的RGBW虚拟颜色混色系统, 模仿色盘功能，颜色动态彩虹效果。
 控制模式 : DMX512、内置程序自走、主从联机模式。
 四位数码管显示功能 : 内置程序、各种场景模式可以直接调用执行；内置宏功能。
 灯具故障显示功能 : 智能微机自检，显示屏显示自检信息，可根据显示屏显示的数据快速判断问题故障及维修。
 风机调速功能 : 采用风向引流与温度智能监控技术，能根据灯具启动、使用、关闭光闸、灯具全亮状态使用等实际情况，
自动驱动灯具里面的冷却风扇，对灯具部件进行有效的冷却及风力输出，延长灯具使用寿命。
 外观材料 : 采用高纯度压铸铝，一体压铸成形，散热效果好，灯具厚重结实，抗摔击性强。
 冷却系统 : 风机散热
 工作环境 : IP20/室内使用，工作环境温度 : -20°C ～40°C</t>
    </r>
    <r>
      <rPr>
        <u/>
        <sz val="10"/>
        <color theme="1"/>
        <rFont val="宋体"/>
        <charset val="134"/>
      </rPr>
      <t xml:space="preserve">
</t>
    </r>
    <r>
      <rPr>
        <sz val="10"/>
        <color theme="1"/>
        <rFont val="宋体"/>
        <charset val="134"/>
      </rPr>
      <t xml:space="preserve">
</t>
    </r>
  </si>
  <si>
    <t>双雾烟机</t>
  </si>
  <si>
    <t xml:space="preserve">
电压：AC 220V-240V / 50-60Hz
功率：600W
预热时间：无需预热，连续出烟
油桶容量：3L
耗油量：1升可连续使用10小时
风机角度：可调节
DMX512信号：支持512信号控制
显示：LCD液晶控制面板，遥控
外壳：带航空箱
</t>
  </si>
  <si>
    <t>信号放大器</t>
  </si>
  <si>
    <t xml:space="preserve">
供电：115V/230V 频率：50HZ.
每一路都是独立的变压器供电和八个光学隔离信号放大器来扩大DMX输出.
放大功能可以令连接延长超过标准的DMX512长度.
若需要额外的位置，可以在同一连接上使用多个信号放大器. 每个连接的位置可以独立地连接，最多可达32台灯具.
外观设计轻便，结构坚固，减少问题再发生</t>
  </si>
  <si>
    <t>控台</t>
  </si>
  <si>
    <t xml:space="preserve">DMX512/1990标准，最大1024个DMX控制通道，光电隔离信号输出。
最大控制96台电脑灯或96路调光，使用珍珠灯库。
内置图形轨迹发生器，有135个内置图形，方便用户对电脑灯进行图形轨迹控制，如画圆、螺旋、彩虹、追逐等多种效果。
图形参数（如：振幅、速度、间隔、波浪、方向）均可独立设置。
60个重演场景，用于储存多步场景和单步场景。多步场景最多可储存600步。
带背光的LCD显示屏，中英文显示关机数据保持。
U盘备份和升级。
专业鹅颈工作灯，适合室内外演出使用.
电源：AC 90-240V/50-60Hz开关电源。
尺寸：485x420x105mm
</t>
  </si>
  <si>
    <t>12路直通箱</t>
  </si>
  <si>
    <t xml:space="preserve">
供电：三相五线制AC380V±10％，频率50Hz±5％.
额定功率：12路×4KW; 可适用于任何负载.
过载与短路双重保护高分断空气开关.
A.B.C三相工作指示灯. 设两脚和三脚万能插座方便使用，进口接线端输入，单40A胶木插输出。
</t>
  </si>
  <si>
    <t>专业机柜</t>
  </si>
  <si>
    <t>22U机柜</t>
  </si>
  <si>
    <t>电源线</t>
  </si>
  <si>
    <t>RVV 3×2.5mm² RVV 3×2.5mm² 
导体49/0.245mm</t>
  </si>
  <si>
    <t>信号线</t>
  </si>
  <si>
    <t>RVVP2*0.5mm²2×40/0.09mm（2×0.26mm²）
128/0.09mm编织</t>
  </si>
  <si>
    <t>灯钩</t>
  </si>
  <si>
    <t>加厚加粗，铝合金</t>
  </si>
  <si>
    <t>安全绳</t>
  </si>
  <si>
    <t>钢丝绳</t>
  </si>
  <si>
    <t>条</t>
  </si>
  <si>
    <t>灯光架</t>
  </si>
  <si>
    <t>现场制作，50镀锌管，50角铁，侧光2套，顶光4道</t>
  </si>
  <si>
    <t>三、室内LED彩屏</t>
  </si>
  <si>
    <t>LED全彩屏体</t>
  </si>
  <si>
    <t>"整屏尺寸：10.33*5.85M,60.43㎡，净显尺寸：10.24*5.76，58.98㎡
1、像素点间距：3.0mm
2、像素密度：105625 Dots/ m²
3、可视角：140°/130°（水平视角/垂直视角）
4、亮度≥450cd/m²
5、亮度均匀性：≥95%
6、像素构成：1R1G1B
7、▲换帧频率：60HZ,支持120HZ等3D显示技术
8、色度均匀性：±0.001 Cx,Cy之内
9、对比度：≥5000:1
10、色域空间：≥120% NTSC,LED显示屏ColorSPace 覆盖率≥170% YUV(PAL)
11、衰减率≤10%（工作3年）
12、画面延时（纳秒级）：≤500ns
13、灰度等级：采用14bit技术
14、驱动方式：恒流驱动
15、电流增益：电流增益调节范围：1%～199%电流增益调节级别≥8位
16、刷新率：≥3840Hz
17、驱动芯片功能：具有列下消隐功能、倍频刷新率提升2/4/8倍
18、峰值功耗≤300W/㎡，平均功耗 ≤120W/㎡
19、▲色温误差：色温为6500K,100%、75%、50%、25%四挡电平白场调节色温误差≤200K
20、平均无故障时间：MTBF平均无故障时间≥20000h；MTTR平均修复时间≤4分钟
21、模组表面绝缘：绝缘电阻应为5000MΩ
22、亮暗线调整：采用高端芯片，可去除亮、暗线，可从软、硬件两方面彻底改善LED安装精度造成的亮、暗线问题
23、图像质量：LED显示屏图像质量主观评价优、支持4K超清技术、HDR高动态光照渲染技术；符合LED显示屏绿色健康分级认证技术
24、智能节能：产品采用高端芯片，可智能调节正常工作与睡眠状态下的节能效果（动态节能，智能息屏），开启智能节电功能比没有开启节能45%以上。
25、PCB板材：采用玻璃化温度≥150℃的覆铜板；PCB板采用FR-4材质，电路采用多层设计，符合CQC13-471301-2018国家标准"
26、自检技术：可实现LED单点检测、通讯检测、温度检测、电源检测、温度监控等功能。
27、灯芯波长：每个灯芯的波长误差值在±1nm以内，每个灯芯的亮度误差在5%以内
28、抗电强度：在器具输入插座端与屏正面之间施加试验电压3kv/50Hz，保持1min，不应出现飞弧和击穿现象
29、一键点屏：支持一键点屏技术，开机后自动识别系统连接，无需重置系统配置
30、防蓝光具备防蓝光护眼功能，蓝光辐射能量≤20%。蓝光辐射能量值对人眼视网膜无伤害，LED显示屏蓝光辐亮度≤80W.m-2.sr-1,符合肉眼观看标准。
31、H2S宽动态处理：具有H2S宽动态处理技术，解决主控机二次重复播放时的衰减等现象
32、屏幕表面光反射率：照度=10Lux/5600K条件下，显示屏屏幕表面光反射率 （单位面积反射亮度）＜3.0cd/m²
33、失真效果监测：显示画面无几何畸变、扭曲、比例失调情况、无亮度、色温非线性失真。</t>
  </si>
  <si>
    <t>平方</t>
  </si>
  <si>
    <t>电源</t>
  </si>
  <si>
    <t>1、输入电压范围：AC200-240VVAC,额定输出电源4.5VDC;2、过载保护：过载故障消除后自动恢复工作，输出端长期短路也不会损坏或发热 built in；3、短路保护：输出短路故障消除后自动的恢复工作，输出端长期短路也不会损坏或发热 built in，4、耐压 Withstand voltage：IP-OP:3000Vac; IP-PE:1500Vac;OP-PE:500vdc，5、启动时间Start-up Time：&lt;3Sec，6、过电压保护 Over voltage protection：有可防止电压过高造成电源损坏或烧板。</t>
  </si>
  <si>
    <t>接收卡</t>
  </si>
  <si>
    <t>5A-75E,集成HUB75，无需再配转接板，更方便，成本更低；
减少接插连接件，减少故障点，故障率更低；
支持常规芯片实现高刷新、高灰度、高亮度；
全新灰度引擎，低灰度表现更佳；
细节处理更完美，可消除单元板设计引起的某行偏暗、低灰偏红、鬼影等细节问题；
支持14bit精度逐点校正；
支持所有常规芯片、PWM芯片和灯饰芯片；
支持静态屏、1/2~1/32扫之间的任意扫描类型；
支持任意抽点，支持数据偏移，可轻松实现各种异型屏、球形屏、创意显示屏；
单卡支持32组RGB信号输出；
支持超大带载面积；
先进设计，优质元器件，全自动高低温老化测试，零故障出厂；
支持DC 3.3V~6V超宽工作电压，有效减弱电压波动带来的影响；
支持电源反接保护电路；
支持卡莱特Z系列、X系列、S系列、C系列等所有发送设备。</t>
  </si>
  <si>
    <t>视频处理器</t>
  </si>
  <si>
    <t xml:space="preserve">1. 针对LED显示屏工程应用领域的专业级控制系统和视频处理设备。其具有DVI和HDMI高清数字接口，支持多路信号间无缝切换，支持广播级缩放及多画面显示。X12具备12个千兆网口，单机最大支持带载720万像素点，其带载宽度最宽可达8192像素点，最高可达4096像素点。
2. 支持1路DVI输入和3路HDMI1.4输入
3. 支持最大带载720万像素点，最宽可达8192点，或最高可达4096点
4. 支持单路最大输入分辨率1920×1200@60Hz，支持分辨率任意设置
5. 支持12路千兆网口输出，支持单机或双机冗余备份
6. 支持对视频信号任意切换，裁剪，拼接，缩放
7. 支持3画面显示，位置，大小可自由调节
8. 支持HDCP1.4协议的高带宽数字内容保护技术
9. 双USB2.0高速通讯接口，用于电脑调试和主控间任意级联
10. 支持RS232串口协议控制
11. 支持低亮高灰，能有效地保持低亮下灰阶的完整显示
12. 支持亮度和色温调节，支持对比度、色调、饱和度调节
</t>
  </si>
  <si>
    <t>播放软件</t>
  </si>
  <si>
    <t>用于LED显示屏控制播放的专业软件。该软件功能丰富、性能优越，兼具良好的操作界面，易学易用。支持视频、音频、图像、文字、Flash、Gif等形式的媒体文字播放；支持Microsoft office的Word、Excel、PPT显示；支持时钟、计时、天气预报显示;支持外部视频信号（TV、AV、S-Video、复合视频）播放；支持多页面多分区节目编辑；软件提供了丰富灵活的视频切换功能、分区特效，以及三维特效动画，让显示屏的显示效果得到完美展现。</t>
  </si>
  <si>
    <t>壁挂式支架含包边</t>
  </si>
  <si>
    <t>型材、包边、转角、龙骨</t>
  </si>
  <si>
    <t>大屏专业线材</t>
  </si>
  <si>
    <t>网线、电源线、连接排线等</t>
  </si>
  <si>
    <t>空调</t>
  </si>
  <si>
    <t>空调类型：立柜式（普通形状）；冷暖类型：冷暖型；变频/定频：定频；空调匹数：5P：能效等级：三级能效；制冷剂：R32；制冷功率：3800W；室内机噪音：53dB；室外机噪音：60dB；扫风方式：上下/左右扫风； 电辅加热；电源性能：380V3N/50Hz;</t>
  </si>
  <si>
    <t>AI智能精品录播系统配置清单</t>
  </si>
  <si>
    <t>产品名称</t>
  </si>
  <si>
    <t>AI录播工作站</t>
  </si>
  <si>
    <t>1)▲采用嵌入式架构设计，支持音视频信号采集、录制、直播、导播、1vN音视频互动、抠像等功能集成一体化；提供国家认可的具备资质的第三方检测机构出具的检测报告并加盖公章；
2)采用≤1U标准机架式机箱设计，内嵌≥3英寸彩色液晶触控屏，支持通过液晶触控屏控制录制开始/暂停/停止状态、设置主机网络地址、导出录像文件，支持通过液晶触控屏查询主机系统信息、基本信息、通道信息、平台信息等；
3)内置嵌入式处理器，处理器核心数≥10核；
4)内嵌≥4个USB端口（含USB3.0接口），插入USB存储设备后可导出录像资源，内置≥2TB硬盘；
5)内嵌≥5路SDI输入接口、≥2路4K-HDMI输入接口，内嵌≥1路VGA输出接口、≥2路HDMI输出接口；
6)采用硬件采集、编码方式，支持H.264、H.265视频编码，支持PCMA（G.711A）、PCMU（G.711U）、G.722、OPUS、AAC音频编码； 
7)输入SDI视频格式支持 1920×1080P@60fps，输入HDMI格式支持3840×2160P@60fps；
8)视频编码帧率支持 5/10/15/20/25/30fps可选，视频编码码率支持256Kbps～8Mbps可调，主码流（录制）支持1Mbps～8Mbps可调，副码流（导播）支持256Kbps～1Mbps可调；音频采样率支持48KHz；
9)▲内嵌≥8路幻象供电话筒输入接口、≥4路Line in输入接口，可外接音频源；内嵌≥3路Line Out输出接口、≥1路monitor音频监听接口；提供国家认可的具备资质的第三方检测机构出具的检测报告并加盖公章；
10)内嵌独立的AI模块，处理器及AI芯片核心数≥6核，≥2GB内存，≥128GB存储空间，实现课堂教学行为分析；
11)内置专业音频处理模块，支持增益控制（AGC）、回声消除（AEC）、噪声抑制（ANS）、矩阵混音和均衡器（EQ）等专业音频处理功能，满足远程音视频互动的需求；
12)内嵌≥6路RS-232控制接口可外接摄像机云台、≥1路控制面板接口及≥1路跟踪机接口；
13)内嵌≥2个10/100/1000Mbps自适应网口；
14)支持TCP/IP、RTSP、HTTP、FTP、MQTT等网络协议，支持IPv4和IPv6双栈网络通信协议；
15)支持主机直接上云，无需配置独立的代理服务器或者映射公网IP地址，支持直接接入公有云平台实现录播、直播、互动管理等；
16)支持本地导播方式，插上显示屏，鼠标键盘就可以完成本地无延迟导播，可扩展硬件导播台；
17)设备支持POC技术，实现高清视频、控制信号与供电电源复合一起，在一根同轴线上传输；
18)支持EPTZ电子云台，在采用两台4K高清摄像机的情况下，可实现教师全景、教师特写、学生全景、学生特写四个画面的拍摄；
19)▲支持扩展内置教学互动功能，可通过红外遥控器控制1vN的教学互动，遥控器至少具备方向键、返回键、取消键、数字键、删除键、呼叫键、菜单键、静音键、投屏键、首页键、确认键、音量控制键、云台控制键、电源键等；提供国家认可的具备资质的第三方检测机构出具的检测报告并加盖公章；
20)▲内置抠像功能，支持自定义选取5种背景取色，支持人物增强，可自定义调节亮区、暗区数值，支持导入背景；提供国家认可的具备资质的第三方检测机构出具的检测报告并加盖公章；
21)内置AI PPT功能，打开AI PPT模式，前景为HDMI输入画面，背景为教师全景画面；关闭AIPPT 模式，前景为教师全景，背景设备为HDMI输入画面；
22)电源接口具备自锁开关，支持通电自动开机；
23)采用DC 24V安全电压进行供电。
▲1、为了保证产品质量及学校数字化应用，所投产品在不额外增加成本的条件下，必须无缝对接到贵州省教育公共服务云平台、黔南州教育局教育公共服务云平台，实现直播、点播、互动、视频会议、智能研修等功能；</t>
  </si>
  <si>
    <t>AI课堂分析评测系统</t>
  </si>
  <si>
    <t>1)支持内置AI模块的功能自诊断，提供实时分析和人脸训练两种运行模式，支持通过平台远程控制AI模块运行模式切换；
2)支持通过网页浏览器访问内置AI模块，查看教师和学生实时分析界面，实现教师及学生检测及行为分析，并可生成课堂分析报告；
3)支持实时显示AI分析模块处理器、内存、硬盘使用率、温度信息，支持对分析状态、网络及视频通断状态进行检测；
4)支持自定义设置时间服务器地址，自动同步系统时间；
5)支持设定课程分析计划后自动执行分析；
6)支持自定义配置AI分析模块网络信息、教师区摄像机及学生区摄像机网络视频流信息，自定义设置教师摄像机和≥学生摄像机分析的区域范围；
7)支持音量状态及分析时长监控，支持≥9种行为分析的自定义显示控制；至少支持教师讲授、板书、巡视、师生互动、学生听讲、举手、读写、应答、生生互动等行为分析；
8)支持系统调试过程，自定义开关师生头部识别框、开关课堂行为百分比信息呈现、开关系统自动框选的学生分析范围等，支持以多种颜色进行识别行为的分类标记，支持课堂教学场景VGA画面状态监测，支持自动生成系统运行日志。</t>
  </si>
  <si>
    <t>全高清录播系统</t>
  </si>
  <si>
    <t>1)须支持对设备的录制编码、帧率、IP地址、内置时间、视频输出、互动功能等参数进行设置；
2)须支持本地导播和web远程导播两种导播方式，两种导播方式中设置操作及相关信息一致；须支持云台控制、画中画设置、特效切换、台标字幕及片头片尾设置、录播开始、暂停、停止等设置操作；
3)须支持电影模式、资源模式及“电影+资源”模式三种直播模式，其中资源模式最多须支持6路视频图像，“电影+资源”模式最多支持7路视频图像，包含6路资源模式视频图像及1路电影模式视频图像；直播采用FlashPlayer进行播放，须支持多用户操作；支持标准的RTMP直播协议，可推送服务器进行大规模的直播观看；
4)须支持单流单画面的电影模式、多流多画面的资源模式以及单流多画面的“电影+资源”模式，可以单独录制也可以同时录制；须支持在同一设备完成6路视频同时录制，所生成文件在同一文件夹。
5)▲须具备独立的页面可以显示系统当前的录像模式、录像状态、录像时间、直播状态、磁盘空间信息、视频源是否启用等信息，此页面亦包含电影模式画面、VGA信号及5路SDI视频信号的分辨率、录制编码、录制帧率、I帧间隔及直播地址等信息，满足管理人员基于一个页面即可查询到上述信息。（提供国家认可的具备资质的第三方检测机构出具的检测报告并加盖公章）
6)须支持在电影画面中添加台标、字幕，可以插入片头、片尾；支持台标更换及台标位置选择；支持图片、视频等格式文件的片头片尾，支持片头片尾时间选择：1-5s；
7)可以提供多种画中画模式，须支持提供15种已设定好的画中画模式，如大小、左右、平铺、三分屏、四分屏、全景等画中画模式，支持交换功能，方便画面快速对调；
8)须支持直切、擦除、覆盖、推拉模式的特效，每种模式提供8种特效；系统亦具备提供4种不同上述方式的特效，所有特效为系统自带，无须手动定义；特效的过渡时间支持不同的设置
9)▲须提供预编辑录制窗口（PVW）和录制窗口（PGM），录制时辅助人员可在预编辑窗口完成对视频的编辑，如添加字幕、台标、设置画中画等，设置完成后可直接推送到直播/电影模式窗口，进行录制及直播。（提供国家认可的具备资质的第三方检测机构出具的检测报告并加盖公章）
10)只需要一根VGA或HDMI线缆即可完成教师机画面采集与侦测，无需安装辅助软件。
11)录像文件支持设置对应的学年学期、课程名称、学校院系、授课地点、学校代码、学科名称、授课教师、开课时间、授课年级、授课课时及课程描述等教学信息。
12)具备录像管理功能，支持显示已有文件的列表，并进行点播、下载、修改属性、删除等操作；录制后的视频可支持自动上传云平台个人空间且自动删除本地文件；支持磁盘格式化、磁盘满载后不录制或覆盖。
13)须支持5路摄像机云台控制，可对摄像机进行上下左右、变倍、聚焦、光圈控制，系统针对每路摄像机均提供5种固定位变焦，用户可以直接调用，无需手动调节；每个摄像机可设置8个预置位；摄像机光圈和聚焦设置提供手动和自动设置按钮。
14)跟踪功能支持自动、手动及半自动三种跟踪模式；
15)须具备POC供电功能是否启用的总开关和5路摄像机的POC供电功能的独立开关设置。
16)须具备互动设置功能，可以实现录播工作站之间直接进行教学互动，支持开展1VN的教学互动、远程视频会议等功能。</t>
  </si>
  <si>
    <t>智能跟踪系统软件</t>
  </si>
  <si>
    <t>1)智能图像识别，结合具体的场合能够实现多个活动的过程的识别跟踪，直接对录制视频图像进行分析。(含板书跟踪、鼠标移动侦测),系统须支持空间网络定位技术。
2)抗干扰能力：采用领先的防抖动人体特征跟踪算法；
3)系统结构：设计合理，结构简单，实现全自动的跟踪识别；定位与实时：自动识别目标位置、实时控制摄像头精确定位，并且能够特写模式拍摄。
4.支持标定有效的探测区域，可以通过在探测区域划定教师身高大小的大概变化范围，在跟踪区域实现教师身高的自适应。
5.支持标记有效的学生探测区域。
6.为调试方便，支持配置好参数的导入导出。规格相同的教室可以一键完成探测调试。</t>
  </si>
  <si>
    <t>图像定位系统</t>
  </si>
  <si>
    <t>1.支持显示跟踪机采集的图，同时可以设置探测的区域。
2.须支持显示通信、操作过程的一些状态信息。
3.须支持直观显示学生和教师的跟踪框体。
4.须支持通过网口连接跟踪机。
5.需要实时获取教师和学生的视频图像。
6.须支持获取跟踪主机里设定的跟踪区域的坐标参数。
7.可以通过鼠标调整探测区域。
8.可以把用户在控制界面上的所有设置保存到任意目录和邮箱中。
9.须支持显示加载信息：可以把的配置参数加载到用户界面中显示出来。
10.可以把跟踪机的参数，统一恢复为出厂的参数。
11.须支持用标定程序升级跟踪主机的跟踪程序。
12.须支持输出学生目标的探测视频。
13.须支持实时显示检测到的学生、教师目标的坐标。
14.可以控制调试输出的视频是教师目标的视频。</t>
  </si>
  <si>
    <t>高清云台摄像机（配套软件）</t>
  </si>
  <si>
    <t>1)采用≥1/2.8英寸CMOS，有效像素≥207万；
2)扫描方式：逐行；
3)镜头：≥12倍，f3.5mm～42.3mm，F1.8～F2.8，≥16倍数字变焦；
4)最低照度：≤0.5Lux@（F1.8，AGCON）；
5)快门：1/30s～1/10000s；
6)支持自动、室内、室外、一键式、手动、指定色温等白平衡设置；
7)支持背光补偿；
8)支持2D&amp;3D数字降噪；
9)信噪比：≥55Db；
10)水平视场角72.5°～6.9°，垂直视场角44.8°～3.9°，水平转动范围：±170°，水平转动速度范围：1.7°～100°/s；垂直转动范围：-30°～+90°，垂直转动速度范围：1.7°～69.9°/s；
11)图像冻结：支持；
12)AI人形跟踪：支持；
13)本地存储：支持；
14)预置位数量：≥255；
15)视频编码：支持H.265、H.264，音频压缩标准及码率：AAC；
16)视频主码流分辨率支持1920×1080，辅码流分辨率最高支持1280×720；
17)支持32Kbps～102400Kbps视频码率课堂，支持可变码率，固定码率；帧率支持50Hz：1fps～50fps，60Hz：1fps～60fps；
18)支持96Kbps、128Kbps、256Kbps等音频码率可调；
19)支持TCP/IP、HTTP、RTSP、RTMP、Onvif、DHCP、组播等网络协议；
20)具备≥1路3G-SDI、≥1路HDMI、≥1路RJ45网络、≥1路USB接口，四路接口输出，≥1路CVBS输出。
21)具备≥1路LineIn，3.5mm音频输入接口；≥1路LineOut，3.5mm音频输出接口；
22)具备≥1路USB3.0，A型插座，支持UVC，UAC协议；
23)具备≥1路RS-232输入和输出接口，≥1路RS-485接口；
24)支持DC12V、POC、POE供电。</t>
  </si>
  <si>
    <t>高清全景摄像机</t>
  </si>
  <si>
    <t xml:space="preserve">1)传感器类型：1/2.7英寸,CMOS,有效像素：≥207万；
2)镜头:不低于12x,f3.5mm～42.3mm,F1.8～F2.8；
3)水平视场角：72.5°～6.9°；
4)垂直视场角：44.8°～3.9°；
5)最低照度：≤0.5Lux@(F1.8,AGCON)；
6)电子快门：1/30s～1/10000s；
7)白平衡：支持自动，室内，室外，一键式，手动，指定色温模式设置；
8)数字降噪：须支持2D,3D数字降噪；
9)背光补偿：须支持；
10)倒装：须支持；
11)须支持IPC特性；
12)视频编码：须支持标准H.265/H.264/MJEPG；
13)视频码流：主码流,辅码流；主码流分辨率最高支持须：1920x1080；辅码流分辨率须最高支持：1280x720；视频码率须支持：32Kbps～20480Kbps；
14)码率控制：可变码率,固定码率；
15)音频压缩：标准AAC；音频码率：96Kbps,128Kbps,256Kbps；
16)须支持协议：TCP/IP,HTTP,RTSP,RTMP,Onvif,DHCP等；
17)不低于1路3G-SDI、RJ45网络，两路接口可同时输出；
18)音频接口：不低于1路LineIn,3.5mm音频接口，1路LineOut,3.5mm音频接口；
19)电源：须支持DC12V,内置POC供电模块，内置POE供电模块，供电方式可选；
</t>
  </si>
  <si>
    <t>图像分析摄像机</t>
  </si>
  <si>
    <t>1)成像器件：1/3”高清CMOS；
2)有效像素：须支持1920(H)X1080(V),2megapixel；
3)信噪比：≥50db(AGCOFF)；
4)网络接口：10/100M网络自适应，RJ45适配器，须支持POE供电；
5)视频编码：须支持H.264MainProfile,Baseline编码MJPEG编码；
6)电源：DC12V、POE供电；
7)协议须支持：TCP/IP,UDP,RTP,RTSP；
8)设备功率：≥2W，(5WIR)；</t>
  </si>
  <si>
    <t>导播控制台（配套软件）</t>
  </si>
  <si>
    <t xml:space="preserve">1）采用全铝合金机身结构，机械手感悬浮按键+背光提示设计，底部配备垫脚，稳固耐用；
2）支持手自动导播模式、录制状态、特效、画中画、导播画面控制、视频主副画面切换、摄像机机位选择、预置位设定及摄像机云台镜头控制等；
3）具备≥44个导播控制按键、特效切换推子及四维摇杆，通过四维摇杆实现摄像机云台控制、曲线变倍等；
4）具备≥4个导播控制旋钮，通过旋钮可对摄像机镜头亮度、变倍速度、光圈大小进行调节，可对导播特效切换速度进行调节；
5）具备≥8个摄像机机位切换按键，通过按键可对接入摄像机机位进行切换，支持通过四维摇杆对摄像机进行上下左右旋转、变倍、光圈、预置位等控制，支持通过控制摇杆偏离角度实现镜头旋转速度调节，支持通过控制四维摇杆旋转幅度实现镜头变倍速度调节；
6）具备≥7个摄像机预置位按键及预置位记忆设置按键，通过按键可为接入摄像机设定预置位，完成快速定位；
7）具备≥8个主画面和≥8个副画面切换控制按键，通过按键可对导播过程主副视频画面进行导播切换；
8）具备≥2个特效切换按键，通过按键可控制画面采用特效或直切方式进行切换，可完成特效添加和去除；
9）具备≥4个画中画切换按键，通过按键可实现大小、左右、平铺及全景等画中画模式切换，可完成画中画添加和去除；
10）具备≥3个导播画面控制按键，通过按键可实现PGM、PVW画面独立选择及画面同步控制等；
11）支持与自动跟踪设备联动，具备手动、自动导播切换功能，可控制录像开始、停止等，无需键盘鼠标配合即可完成操作；
12）具备RS-232协议控制串口、RJ45网口、USB接口及复位键等，支持供电、程序升级及录播导播控制。
</t>
  </si>
  <si>
    <t>录播专用话简</t>
  </si>
  <si>
    <t xml:space="preserve">1)频率范围：40—18000Hz
2)灵敏度：-30B
3)指向性：超窄指向
4)拾音角度：100°
5)最大声压级：132(@THD≤0.5%,1KHz)
6)阻抗：200Ω
7)工作电压：48V
8)信噪比≥70dB
9)等效噪声级：26dB-A
</t>
  </si>
  <si>
    <t>录播机柜</t>
  </si>
  <si>
    <t>台体框架采用拼装结构，拆装便捷，结构坚固，整体设计符合人体工程学，操作舒适灵活。台体材质选用优质冷轧钢板，板材厚度1.0-1.2mm相结合，每个工作位配备一个托盘和一个键盘抽屉。台面使用18mm厚环保型实木颗粒板，无异味无甲醛，金属漆套色，架。每个工位长度600mm台面高度750深度900mm，可以多工位随意组合。每套台子内均带有组装示意图。标准台面白色其它颜色需要定做。</t>
  </si>
  <si>
    <t>录制面板</t>
  </si>
  <si>
    <t>1）面板采用电容感应式触摸设计，具有LED背光设计功能；
2）面板支持直接连接录播工作站使用，实现一键开启、暂停和关闭录播功能。
3）暂停不影响录播主机录制结果，恢复录制后不会另行生成新文件，保证生成的录制文件单一连续；</t>
  </si>
  <si>
    <t>云直播服务</t>
  </si>
  <si>
    <t>提供质保期内本地化云服务。
本地化直播平台需满足同时在线5000人的直播并发，慢足学校教学开课、研讨和会议直播要求。
1）支持教师在配备录播设备（精品、常态或便携录播）的学校或培训基地开展教学直播；
2）支持教师在家借助简易的笔记本电脑、耳麦等设备即可进行教学直播；
3）支持直播课程的公开直播或者密码观看；
4）支持直播过程系统自动生成二维码和链接地址，便于用户分享直播；
5）支持直播评论，满足学生在观看过程中针对授课内容进行在线评论；
6）支持多终端直播观看，方便学生借助PC、Pad、Phone等设备在线观看直播，移动端设备兼容IOS、Android系统应用；
7）支持预设点播功能，点播时可以0.5x、1x、2x倍速播放。</t>
  </si>
  <si>
    <t>年</t>
  </si>
  <si>
    <t>在线互动、视频会议系统</t>
  </si>
  <si>
    <t>1、基础设置
1）支持录播模式及互动模式两种开机显示模式，用户可自定义选择终端开机显示模式；
2）支持配套触控大屏的X/Y值校正，支持查询系统软硬件信息；
3）支持自定义控制终端POC供电及任意SDI接口POC供电开关，支持自定义互动画面内的工具栏显示位置；
4）支持国际标准SIP通讯协议，自定义设置互动音视频编码方式，支持PCMU、PCMA、G.722、OPUS、AAC等音频编码，支持H.264视频及双流编码；
5）支持自定义设置互动屏及抬头屏的视频信号源、清晰度；
6）支持自定义开启系统自动应答模式，实现教室被呼叫时可以自动加入课堂；
7）支持本地音频信号采集、播放测试，支持自定义主讲端、听讲端及课件画面的信号源、分辨率、码率及帧率等，配置窗口支持直观呈现选择的视频信号源画面；
8）支持自定义开关自动跟踪功能，系统提供≥3种跟踪模式可选；支持自定义升级服务器配置信息。
2、系统功能
1）具备一键上课功能，支持自动获取平台预设互动组信息，一键以主讲端身份与互动组内其他教室开启远程1vN教学互动；
2）具备课表查询功能，支持查看当前教室课表安排及课程开展状态；
3）具备创建课堂功能，支持查看学校列表及可用教室列表，支持自定义选择教室创建互动课堂开展远程1vN教学互动；
4）具备临时加入课堂功能，支持输入互动课堂的课堂号进入到互动课堂；支持查询互动课堂开启记录，并可加入未结束的互动课程，支持输入密码方可进入互动课程；
5）具备1～9数字键和拨号键，局域网内支持输入设备IP开启设备间音视频互动，无需配置互动服务器；
6）支持授课模式、互动模式及会议模式可选，主讲端教师可自定义切换互动模式；
7）支持1～9分屏、16分屏、32分屏等多种分屏模式，互动画面支持采用1大N小、全等分等模式进行画面呈现；
8）支持互动过程静音/开音控制，主讲端教师可一键静音所有听讲端或静音某个听讲端；
9）支持课件投屏，主讲端教师可共享本地课件画面到听讲端教室；
10）支持断线重连，对异常退出课堂的教室系统支持自动重新连接；
11）支持通过配套平台进行互动过程的直播观看，课程结束后支持课程回放；
▲要求：出具所投产品制造商，无缝对接承若函，并承诺在不增加额外设备的情况下，无缝对接到黔南州教育云平台，统一，平台管理实现互动、视频会议等功能，</t>
  </si>
  <si>
    <t>资源管理应用软件</t>
  </si>
  <si>
    <t>基础管理
要求具备以下功能
1、▲录播管理：支持把录播设备接入平台，实现自动转码、无缝直播点播，并具备多画面直播和点播功能。（提供国家认可的具备资质的第三方检测机构出具的检测报告并加盖公章）
2、用户管理：支持用户的初始化导入、用户组管理、用户权限管理，为教师、学生提供注册、个人信息管理等服务，提供注册审核机制、班级管理，可查看相关班级的学生和查看课表等功能。
3、数据存储：要求平台采用引用计数和垃圾回收技术，实现一个物理文件可多级平台共同使用，该文件被某处删除不影响其他用户使用。
4、运行支持：支持定义当前站点的服务器配置参数，维护使用手册,方便下载使用等。
5、基础数据：支持对学科、学段、年级、目录等相关的维护，用于门户面资源目录的筛选，减轻用户手动修改目录等工作。
6、教室管理：支持对当前平台的教室进行管理、以及相关设备的查看。
7、一键置灰：国家重大事件发生时，可一键将平台设置为灰色风格。
8、平台信息设置：中英文名称、平台logo等相关配置。
个人空间
要求具备以下功能
1、个人信息服务：支持用户对个人资料、登录密码进行编辑管理。
2、消息服务：支持消息的自动发送和接收，并要求系统自动区分消息的来源如系统消息，便于分类管理。
3、资源服务：支持用户在个人空间上传、管理及搜索自己的资源。支持用户对资源进行收藏，将课件、教案等资源与课堂录像进行关联。支持教师调课后视频资源自动、手动归档。
4、录播预约：支持教师通过课表对录播教室进行预约，并可设置是否直播。设置为直播后，首页会显示直播预告。预约成功后，课堂录像将自动上传至主讲人个人空间。
5、在线编辑：对原视频进行裁剪，自由拼接、生成新视频并发布；要求提供文字轨道、视频轨道、台标等编辑功能。
6、我的课表：支持我的课表查询、课表约课和自主约课等功能； 
资源管理
要求具备以下功能
1、资源目录：要求资源目录按照要求版本学科册章节分类预制，减轻管理员工作量，用户可根据实际需求手动修改目录。
2、资源统计：要求统计区域下属学校的资源数量及排行，以及按学科统计平台的资源情况及学科资源数排行。
3、▲文档预览：支持对教案、课件、习题等文档及图片作为附件进行在线预览，类似百度文库的展示效果。（提供国家认可的具备资质的第三方检测机构出具的检测报告并加盖公章）
4、资源应用：
1）用户可对资源进行收藏、下载、分享等操作，支持用户对资源进行评论和在线交流。
2）量表评分：支持用户在点播观看的视频可以通过系统提供的量表进行在线打分评价。
3）▲打点和片段评议：支持用户在点播观看课程录像的同时可以对精彩的教学环节点和片段进行在线打点记录。（提供国家认可的具备资质的第三方检测机构出具的检测报告并加盖公章）
4）▲扫码观看：支持通过使用移动端的设备进行扫码观看。（提供国家认可的具备资质的第三方检测机构出具的检测报告并加盖公章）
5、标签管理：资源发布时，用户可以选择手动填写标签，为资源的搜索提供便利 
6、资源搜索：支持多种搜索条件进行组合搜索，同时也支持用户可通过标题、主讲人、标签的文本快速搜索资源。
7、▲资源评估：支持用户对课堂视频录像进行量化评估，可根据实际的教学评估要求设置多套评估标准，每套评估标准可设置不同的总分，可设置多项评估项目，每项评估项目可设置多项评估子项，可满足不同的评估要求。（提供国家认可的具备资质的第三方检测机构出具的检测报告并加盖公章）
8、管理员可设置资源分类审核，使学科管理员只管理本学科资源。管理员可关闭审核开关，设置免审核模式，教师提交的资源可自动发布到优课中心。管理员可将教师推送的资源进行修正归档。
9、录像回收：录像资源删除回收站。
课表管理
要求具备以下功能
1、教室课表：可根据日历、课表查看和添加相应的课表，也可批量导入相应课表。
2、教室课表：可根据不同教师查看课表，也可进行约课。
3、课表查询：对课程预约的课程查询以及管理。
4、节次方案：设置教室相应的时间节次方案。
5、预约设置：设置教师自主预约教室的权限及限制条件。
视频点播要求具备以下功能
视频资源特性：
1）flash播放器：支持基于flash播放器视频播放，用户不需要再额外安装其它播放器等。
2）无缓冲播放：支持视频直接拖拽播放，不需缓冲。
3）▲资源模式：支持多画面资源模式点播，如以三分屏的方式同步播放教师画面、学生画面、课件画面。（提供国家认可的具备资质的第三方检测机构出具的检测报告并加盖公章）
4）台标：播放器可以加台标,台标格式支持PNG图片格式文件。
5）视频索引：支持平台按照PPT索引，生成知识点片段视频，知识点标识内嵌于视频播放口界面，观看视频时可以通过点击索引自动播放相应时间点视频片段。
6）▲多码率支持：要求转码时支持标清、高清、超清等多种清晰度设置。（提供国家认可的具备资质的第三方检测机构出具的检测报告并加盖公章）
视频直播要求具备以下功能
1、课程视图：除支持直播协议、直播预约、检索等通用直播功能外，还要求平台具有教育行业特性
1）直播互动：支持直播过程中，同时在线的用户之间进行在线探讨，类似QQ群聊的互动效果，支持量表打分。
2）▲直播反馈：直播结束后系统会将视频和评论记录自动上传到教师的个人空间，供教师进行课后反思。（提供国家认可的具备资质的第三方检测机构出具的检测报告并加盖公章）
3）直播分享：直播过程中，用户可分享所观看的直播，系统会自动生成二维码和链接地址。
4）匿名观看：支持匿名用户可以观看直播的权限，满足不同区域、学校的需求。
5）自定义预约时间：支持用户可以自选直播的开始时间和结束时间，不局限于只能按课表预约，方便用户灵活使用。
6）▲量表评分：支持为直播设置评分量表，在看直播时对课程进行量表打分。（提供国家认可的具备资质的第三方检测机构出具的检测报告并加盖公章）
7）▲直播时移：直播开始后，支持拖动播放器的时间轴，回放直播。（提供国家认可的具备资质的第三方检测机构出具的检测报告并加盖公章）
2、预约直播时可设置观看密码，看直播时需要输入正确的密码才能看。
通知公告要求具备以下功能
1、公告编辑：支持管理员在后台进行公告的编辑和修改功能，支持设定不同的公告类型。
2、发布公告：支持公告的快速发布，发布的公告直接在首页面显示，方便用户能够快速的了解。
专辑
支持用户可以按资源的自定义专辑分类，且可以对资源进行提交与发布。
要求具有以下功能：
1、自定义专辑分类：支持用户可以实现频道加专题的两级资源分类，便于用户实现资源的细分管理和展示。
2、资源提交与发布：支持用户可将资源提交通过审核后发布展示在对应的专辑模块供其它用户学习观看。
3、支持将发布的专题在首页展示，用户登陆平台后可直接进入自己喜爱的专辑进行浏览和点播观看。
主题资源要求具备以下功能
支持用户可以按资源的自定义主题分类，且可以对资源进行提交与发布。
要求具有以下功能：
1、自定义资源分类：支持用户可以实现频道加专题的两级资源分类，便于用户实现资源的细分管理和展示。
2、资源提交与发布：支持用户可将资源提交通过审核后发布展示在对应的专题模块供其它用户学习观看。
3、支持将发布的专题在首页展示，用户登陆平台后可直接进入自己喜爱的专题进行浏览和点播观看。</t>
  </si>
  <si>
    <t>应用平台主机</t>
  </si>
  <si>
    <t>1）采用≤1U标准机架式设计，Linux操作系统；
2）主机内置高性能低功耗处理器，内存容量≥32GB；
3）主机内置≥500GBSSD系统盘，≥4TB数据盘，数据盘最高可扩展16TB；
4）主机具备≥2路USB2.0原生接口，支持外接鼠标、键盘，内置≥2路USB3.0原生接口，支持U盘及移动硬盘等；
5）主机具备≥1路HDMI及≥1路DP原生接口；
6）主机具备≥4路2.5G网络接口；
7）主机前面板具备电源指示灯和硬盘指示灯；
主机支持教室端录播系统接入，支持集群部署，单机支持≥200并发点直播应用能力。</t>
  </si>
  <si>
    <t>交换机</t>
  </si>
  <si>
    <t>下行接口类型：以太网交换机
上行端口速率：千兆
网管类型：非网管
端口类型：电口
端口数量：16口
下行端口速率：千兆
散热方式：自然散热
端口供电功能：POE供电
适用场景：接入交换机
供电方式：可拓展电源
外壳材质：金属</t>
  </si>
  <si>
    <t>导播显示器</t>
  </si>
  <si>
    <t>屏幕比例“16:9
对比度:3000:1
类型:直面屏
响应时间:2ms-4ms
屏幕刷新率:100Hz
接口:VGA，HDMI
能效等级:二级能效
分辨率:1920*1080
特性:三面微边框，节能认证
曲率:平面
亮度:250cd/㎡
点距:0.2493mm
壁挂规格:75x75mm
是否内置音箱:无内置音箱
支架底座:普通
电源类型:外接电源适配器
产品尺寸:长492.3mm；宽184.1mm；高382.3mm</t>
  </si>
  <si>
    <t>键鼠</t>
  </si>
  <si>
    <t>轴体类型:无轴体
类型:键鼠套装
按键数:91-100键
插拔类型:不支持热插拔
背光灯效:无光
连接方式:无线
同时连接设备:1台
电池容量：1000-3999mAh
键帽材质：ABS
键盘结构：其他
供电方式：干电池</t>
  </si>
  <si>
    <t>观摩电视</t>
  </si>
  <si>
    <t>护眼电视：护眼电视
功能：HDR，动态补偿，同轴音频输出
刷屏率：60Hz
组套类型：无组套
接口类型:网络LAN，HDMI，USB2.0，同轴输出
语音控制:人工智能语音，APP语音控制
电视初始内容源:其他
WIFI频段:2.4G
背光方式:直下式/DLED
存储内存:32GB
CPU架构:四核A55
系统:Android
运行内存/RAM:2GB
安装孔距:200*400mm
屏占比:≥97%
边框材质:塑料+金属
USB2.0接口数:2个
HDMI2.1接口数；2个
屏幕分辨率:超高清4K
色域值：92%
色域标准：BT.709
亮度：200-300尼特
屏幕比例：16:9
响应时间：8ms
发声单元个数：2
音响功率：24W
显示类型：LED显示
连接方式：无线/有线
电源功率：110W
待机功率：0.5W
工作电压：220V</t>
  </si>
  <si>
    <t>数字音箱</t>
  </si>
  <si>
    <r>
      <t>1)使用U段数字射频技术，3秒自动切换无线智能配对+距离对比配对，有效避免传输干扰，满足同一场所大量使用的需要；
2)带一路广播优先接口，当有广播信号时自动切换；一路话筒（幻象电源6V）输入接口；
3)线路1输入调节旋钮，线路2输入调节旋钮，无线麦克风总音量，高低音调节旋钮，本地话筒音量（扩声的调节旋钮），混合输出音量调节旋钮，话筒输出独立音量调节旋钮，各路音频调节都必须由静音输出到最大输出。
4)无线话筒、线路输入1、线路输入2、话筒音量输出、混合输出音量都可单独调节且相互独立；无音频信号输入自动降噪静音功能。
5)线路输入1和无线话筒（头戴麦克风可随时选配、即插即用）从混合输出口混合输出给远端，线路输入2只做本地扩音，不做混合输出。
6)PPT翻页功能可随时选配、即插即用
7)音箱标配壁挂安装配件，吊装简单方便。
8)功率：≥2*50W；
9)阻抗：≥4</t>
    </r>
    <r>
      <rPr>
        <sz val="10"/>
        <color theme="1"/>
        <rFont val="Calibri"/>
        <charset val="134"/>
      </rPr>
      <t>Ω</t>
    </r>
    <r>
      <rPr>
        <sz val="10"/>
        <color theme="1"/>
        <rFont val="宋体"/>
        <charset val="134"/>
      </rPr>
      <t>；
10)频率响应：55Hz-18kHz；
11)驱动器：5寸低音X1,3寸高音X1；
12)灵敏度：≥85dB/1W/1M；
13)信噪比：≥75dB；
14)最大声压级：≥78dB</t>
    </r>
  </si>
  <si>
    <t>一体机</t>
  </si>
  <si>
    <t>1.整机屏幕采用86英寸液晶面板（对角线）；整机采用一体化设计，外观简洁无任何可见内部功能模块连接线。UHD超高清液晶屏，显示比例16:9，分辨率3840*2160。整机可视角度≥178°
2：整机屏幕灰度等级≥256级。
3.整机NTSC色域覆盖率≥85%。
4.▲整机最大屏幕亮度≥300cd/m²，使用时屏幕亮度不大于400cd/m²，符合国家GB40070-2021《儿童青少年学习用品近视防控卫生要求》。（提供国家认可的具备资质的第三方检测机构出具的检测报告并加盖公章）
5.为保障整机色彩显示效果，需支持高色准，sRGB色彩△E≤1.5。
6.▲整机采用硬件低蓝光背光技术，在源头减少有害蓝光波段能量，蓝光占比（有害蓝光415～455nm能量综合）/（整体蓝光400～500能量综合）＜50%，低蓝光保护显示不偏色、不泛黄。（提供国家认可的具备资质的第三方检测机构出具的检测报告并加盖公章及国家级认证机构出具的低蓝光认证证书）
7.▲整机画面对比度及色彩还原真实，画面细节及Gamma无损失，确保师生观看画面不会因显示损耗导致视觉偏差。（提供国家认可的具备资质的第三方检测机构出具的检测报告并加盖公章）
8.整机支持全通道4K高清显示，全通道OSD菜单及整机内置系统均支持4K图像显示。
9.整机屏幕采用零贴合工艺，减少显示面板与玻璃间的偏光、散射，画面显示更加清晰通透、可视角度更广。
10.整机书写面板采用耐磨玻璃材质，长期使用情况下面板磨损导致的雾度不超过1%。
11.整机具备至少6个前置物理按键，包括三合一电源按键，设置、音量加、音量减、录屏、护眼，其中含2个可自定义功能按键。
12.整机支持通过前置面板物理按键一键启动录屏功能，可将屏幕中显示的课件、音频内容与人声同时录制。
13.▲整机前置3路USB输入接口（包含1路Type-C、2路USB），前置USB接口支持Android、Windows双系统读取外接移动存储设备，接口具备明显的丝印标识。侧置输入接口具备2路HDMI、1路RS232、1路USB、1路RJ45接口，整机侧置输出接口具备1路音频输出、1路触控USB输出，所有接口具备明显的丝印标识。（提供国家认可的具备资质的第三方检测机构出具的检测报告并加盖公章）
14.整机具备前置Type-C接口，可实现音视频输入，外接电脑设备经双头Type-C线连接至整机，即可把外接电脑设备画面投到整机上，同时在整机上操作画面，可实现触摸电脑的操作，无需再连接触控USB线。
15.前置Type-C接口，支持通过不带转换转置的外部线缆，实现外接电脑信号的接入显示，显示分辨率可达到4K@ 60Hz。Type-C接口支持65W快充，可以给教学平板、教学笔记本、手机等进行快速充电。
16.整机内置无线传屏接收系统，无需外接接收器，无线传屏发射器与整机匹配后即可实现传屏功能，将外部电脑的屏幕画面及声音通过无线方式传输到整机上。
17.整机内置非独立的高清摄像头，摄像头与整机采用一体化设计，无任何可见外接线材及模块化拼接痕迹，未占用整机设备端口。.摄像头拍摄像素数≥1300万，对角角度≥135度。</t>
  </si>
  <si>
    <t xml:space="preserve">
18.整机内置8阵列麦克风，拾音距离≥12米，麦克风采用非独立扩展形式，不占用整机设备端口，可用于对教室环境音频进行采集。
19.整机内置2.2声道音响系统，整机扩声系统总功率不低于60W，有效满足课堂视听需求。
20.部署单根网线可实现Android、Windows双系统有线网络连通。
21.整机具备智能手势识别功能，在任意通道下，可通过五指长按屏幕，实现熄屏和唤醒屏幕的功能；可识别五指上、下、左、右方向手势滑动调用相应功能，支持将各手势滑动方向自定义设置为主页、降半屏、批注、锁屏、经典护眼、纸质护眼、多任务、无操作等。
22.▲整机支持通过物理按键、手势及触摸快捷按键等方式快捷调用半屏模式，具备分级降屏（1/3、1/2）功能，用户可以根据使用情况自行选择降1/3或者1/2屏。（提供国家认可的具备资质的第三方检测机构出具的检测报告并加盖公章）
23.教学桌面支持教学常用的教学白板软件、视频展台软件、授课助手软件、WPS、文件管理器等，以便于快捷启动应用进行授课；同时提供进入本机所有应用的入口，满足教师授课需要。桌面软件支持自定义设置，满足老师个性化授课需求。
24.整机嵌入式安卓系统版本不低于Android 11，内存≥3GB，存储空间≥16GB。
25.整机嵌入式安卓系统下主界面、菜单、图标、文字均为4K超高清显示，显示细腻、清晰度高。
26.▲嵌入式Android操作系统下，内置电子视力表软件，支持通过触摸方式进行视力检测，助力校园近视防控工作开展。（提供国家认可的具备资质的第三方检测机构出具的检测报告并加盖公章）
ops内置电脑
1.采用Intel通用标准80pin接口，即插即用，易于维护。
2.主板搭载第十二代Intel 酷睿系列CPU，4 GB DDR4笔记本内存或以上配置，128GB或以上SSD固态硬盘
3.PC模块可抽拉式插入整机，可实现无单独接线的插拔。
4.采用手拧螺丝卡扣，确保PC模块安装固定到位，同时无需工具就可快速拆卸电脑模块。
5.为便于设备维护，插拔电脑模块具有一键还原和系统保护功能，有效保证用户使用安全。
</t>
  </si>
  <si>
    <t>展台</t>
  </si>
  <si>
    <t xml:space="preserve">1.采用800W像素自动对焦摄像头，可拍摄A4画幅；
2.壁挂式安装，防盗防破坏，箱体采用金属外壳，美观耐用，四周无锐角无利边设计，防止师生碰伤、划伤；
3.采用三折叠开合式托板，展开后托板尺寸≥A4面积，收起时小巧不占空间，高效利用挂墙面积；
4.展台自带三级触摸控制LED补光灯，可分级控制灯光强弱，在光线不足时进行亮度补充，亮度均匀；                
5.采用USB高速接口，单根USB线实现供电、高清数据传输需求，箱内USB连线采用隐藏式设计，且USB口下出，有效防止积尘；箱内展台采用模块化前拆式设计，不用拆卸挂箱即可更换展台，方便布线和返修；
6.箱体面板上可通过触摸一键启动展台画面，带放大、缩小、旋转、拍照功能，同时也支持在展台软件上进行同样的操作，支持在PPT全屏播放和展台画面之间进行一键快速切换，老师上课使用更灵活、高效；
7.展台按键均采用电容式触摸控制，无缝防尘，使用寿命长；
8.展台带1个5V 2A电源接口，在远距离传输时可选择辅助供电，确保高清数据和供电传输的稳定性；
9.支持对展台实时画面进行放大、缩小、旋转、自适应、冻结画面等操作；
10.支持展台画面实时批注，可预设画笔批注的粗细及颜色，且支持对展台画面及批注内容进行同步缩放、移动；
11.支持故障自动检测，帮助用户检测“无画面”的原因，可判断硬件连接、图像解码器、显卡驱动、摄像头占用、系统版本等问题，并给出引导性的修复和解决方案；
12.支持二维码扫码功能：打开扫一扫功能后，将书本上的二维码放入扫描框内即可自动扫描，并进入系统浏览器获取二维码的链接内容，帮助老师快速获取电子教学资源；
13.软件自带虚拟黑板功能，截取实物展示的某一重点内容可在虚拟黑板模式下进行单独批注讲解，板书支持保存和二次打开、编辑，使授课变得简单轻松；
</t>
  </si>
  <si>
    <t>组合推拉黑板</t>
  </si>
  <si>
    <t>推拉复合式绿板
1、结构：双层结构，里层为固定书写板，外层为可滑动书写板，可以左右推拉、可以锁定位置；支持电子产品居中放置；内置轨道，外框和轨道一体化设计。2、规格：整体长度≥4000mm，高度依据所配电子产品调整确定，确保书写板和电子产品的有效配套。3、书写面板：材料采用优质环保教学专用彩色涂层钢板，厚度≥0.3mm，颜色为墨绿色，可视效果好，可有效缓解视觉疲劳，有利于呵护学生视力健康；易写易擦，书写流畅、笔迹均匀、字迹清晰；表面没有因黑板本身原因产生的眩光，表面光泽度≤12GU，表面粗糙度（1.6µm-3.2µm），表面耐磨性不小于Ra1.6µm，涂层硬度≥7H。4、内芯板：采用吸音、高强度、防潮阻燃聚苯乙烯板。5、背面板：采用优质镀锌钢板，厚度≥0.25mm，纵向间隔80mm设有20mm凹槽加强筋，机械化流水线一次成型确保板体强度。6、边框：采用高强度铝合金，横框规格≤57mm×78mm，立框规格≤29mm×100mm，配有宽度≥30mm的多功能槽，可放置常用的书写笔等教具，也可用于集中清理灰尘；多功能槽与边框一次性模具成型，与滑动系统分离，不影响滑动板滑动。7、滑轮：滑动板安装使用双组高精度轴承上吊轮，下平滑动系统，上下均匀安装，前后定位精确，滑动流畅、噪音小；下滑轮采用弹片式结构，降低书写晃动。</t>
  </si>
  <si>
    <t>慧讲台</t>
  </si>
  <si>
    <t>1.讲台尺寸为：约1200mm*650mm*890-1050mm(左右*前后*桌面/外围高度)，环抱老师式设计，根据人体力学设计，讲台桌面高度合适老师放置教学用品，尺寸根据实际空间环境定制。
2.钢木结合，采用镀锌钢板桌体，钢板厚度≥1.2mm，老师接触位置为木质桌面，桌面防静电，全封闭设计，整体外观流线型设计，无菱角处理，受到冲击时不易倾倒，保护师生安全。
3、讲台标配集成电容式触摸高清显示屏，≥21.5英寸。显示分辨率：≥1920*1080。屏幕亮度：≥350nits。屏幕对比度：3000:1。显示器边框采用航空级铝合材质，多层汽车烤漆工艺，触显面采用汽车级钢化玻璃，科技与艺术相结合，美观实用。触控屏幕人机交互界面左侧为高清触摸显示区域，采用电容触控，支持手指触控和电容笔触控。
4、支持反向触控对黑板操作，同步显示黑板画面，书写延迟≤45ms，可使用手指或触控笔进行触控。内置不小于1路TOUCH接口，与大屏设备连接，控制大屏操作，实现大小屏互动。
5.讲台箱体左侧预留电脑主机开关门，无需打开箱体的情况下也能正常开关操作电脑主机，箱体预留功放主机、电脑主机、中控主机安装位置。
6.讲台在讲桌正面配备安装检修门（与学生上课位置正对面），采用三聚氰胺板材质，内置隐藏式螺丝安装，方便打开设备柜进行维护工作，设备线活动处做好防护套，便于检修。
7.讲台桌面设置中控面板和话筒底座的安装区域，可根据实际尺寸定制。</t>
  </si>
  <si>
    <t>学生课桌椅</t>
  </si>
  <si>
    <t>1、桌子规格：  长600mm×宽420mm×厚18mm±3mm，（桌面可升降670-760mm±3mm）。（30MM每级）
2、桌面：采用高密度高密度板热压防火板、四周无接缝PP注塑封边。 
3、书兜：采用优质拉伸钢材壁厚应0.8mm。净深300mm净宽450mm，净高150mm±3mm，经磷化、静电喷粉、高温锔炉等工序处理。桌下方还设计0.5MM拉丝焊接而成拉丝书网，方便学生储存更多东西。
4、课桌侧架：两侧耳采用≥1.5mm优质冷轧钢板经冲压成型，两侧有拉丝书包挂钩，整体焊接成型， 
5、桌立管：外管规格尺寸60mm×30mm×1.2mm壁厚全旦形管。内管规格尺寸50mm×25mm×1.2mm壁厚旦形管。
6、 桌管套:升降立管配备高度调节管套，管套采用全新优质PP材质精制而成。升降机构全新设计，采用8mm内六角凸端紧定工艺螺丝，当需要调节高度时只需要松紧螺丝便可实现高度调节，简便易操作美观而且牢固耐用。
7、脚套：脚套采用多用途设计，尺寸：70*55*42mm，直径60mm±2mm"</t>
  </si>
  <si>
    <t>观摩椅</t>
  </si>
  <si>
    <t>1.背/座外板：采用实木多层板外覆榉木皮经压制成型。座板设有蜂窝式吸音气孔，确保座椅良好的透气性和回音吸收效果。背板尺寸：760*520*15±5mm，座板尺寸：465*425*12±5mm。油漆颜色可选择。
2.背/座内板（框）：采用实木多层板经压制成型，背内板尺寸：720*450*8±5mm，座内框结构为加强型形木框，内框尺寸：450*425*55±5mm。
3.背/座海绵:采用40 kg/m高密度冷发泡一次定型绵。背海绵尺寸：710*460*120±5mm，座海绵尺寸：500*440*140±5mm。
4.脚架：扶手框采用T1.6mm优质冷轧钢板，脚管为80x40方管，经模具冲压焊接组合成型表面经防锈磷化处理、静电喷涂后再高温烤漆处理。侧面挡板采用内包外嵌工艺，材质为3mm厚优质密度板，并附有毛麻面料。扶手框尺寸：410*340*75±5mm，底脚尺寸：310*25*76±5mm。
5.扶手:采用进口实木经加工成型后进行烤漆处理。扶手尺寸：422*80*29±5mm。
6.布料:选用优质耐磨麻布面料，触感舒适。
7.回复机构：采用单弹簧加扭簧阻尼回位机构，确保椅座准确自动复位且无回位噪音。
8.固定方式：采用经过防锈静电喷涂的内六角膨胀螺丝，固定孔加盖塑料盖。
9.写字板:采用一体成型的铁制托盘，连接支架为直径15mm的铁柱。板面采用三聚氰氨写字板，四周强化塑料PA6封边，设有笔槽和瓶拖。笔槽末端加深处理方便取出笔，瓶拖为卡扣式设计，可稳固悬挂矿泉水瓶。托盘尺寸：155*140mm，板面尺寸：294*293*16mm。</t>
  </si>
  <si>
    <t>线材及实施</t>
  </si>
  <si>
    <t>槽板、电源线、VGA线、控制线、视频线、音频线、电源板、音箱线等相关辅材及运输、安装、调试等</t>
  </si>
  <si>
    <t>室内灯光处理</t>
  </si>
  <si>
    <t>光通量3350lm；教室面积70平方，效率93lm/W；；额定平均寿命：15000；色温(CCT°K)：4000-6500；显色指数(CRI)：85；长度(mm)：1213.6；灯光颜色：超冷白色。高频专用电子镇流器，每3个-4个灯设置一个开关，照度应不低于500lux。各灯连接铜线，至少三组独立开关。推荐采用LED灯照明。</t>
  </si>
  <si>
    <t>地面平方</t>
  </si>
  <si>
    <t>室内吸音处理</t>
  </si>
  <si>
    <t>教室面积：70平方，墙裙成品浅黄色吸音板,龙骨+吸音板+阻燃布等,300cm*300cm间距，吸音板规格：40*4（28*4）厚度为1.5-1.8CM，上层采用聚酯纤维板。外围噪音不高于40dB</t>
  </si>
  <si>
    <t>室内地板处理</t>
  </si>
  <si>
    <t>标准教室面积：70平方，产品要求要满足欧洲评级标准，有较好的防滑和静音效果。每平方米总重量要求不低于2000g/m2,耐磨等级要求不低于T级,消音率要求不低于13dB等.不低于1.2MM的强化木地板或地胶。</t>
  </si>
  <si>
    <t>室内天花板吸音处理</t>
  </si>
  <si>
    <t>标准教室面积：70平方，吸音硅钙板、水泥压力吸音板，尺寸是60*60平方厘米，装修部分报价含施工费。</t>
  </si>
  <si>
    <t>室内窗帘</t>
  </si>
  <si>
    <t>采用不反光材料，有效隔绝自然光。全绒遮光窗帘，或遮光高档卷帘。</t>
  </si>
  <si>
    <t>观摩墙</t>
  </si>
  <si>
    <t>1、窗洞包窗套
2、10mm钢化镀膜玻璃+单透贴玻璃膜（或双层中空6mm+8mm钢化玻璃+单透贴）
3、木工板龙骨隔断
4、中空玻璃，玻璃厚度不低于1.6CM。
5、中空放置吸音棉</t>
  </si>
  <si>
    <t>观摩室处理</t>
  </si>
  <si>
    <t>地面面积：18平方左右（5.6*8），窗帘、墙面贴墙纸、吸音棉或括白，地板、灯光按录播教室统一风格处理</t>
  </si>
  <si>
    <t>AI课堂分析终端</t>
  </si>
  <si>
    <t>一、配置、接口及性能
▲1、采用嵌入式架构，集成音视频信号采集、录制、直播、AI分析等功能于一体；（提供国家认可的具备资质的第三方检测机构出具的检测报告并加盖公章）
▲2、采用2个4K摄像头、AI分析模块及≥5个千兆网口内置集成一体化设计；（提供国家认可的具备资质的第三方检测机构出具的检测报告并加盖公章）
3、采用1/2.8英寸CMOS成像器件，摄像头有效像素≥846万（3864×2192），拍摄视频图像分辨率支持3840×2160；
4、镜头最大视场角支持≥110°，支持同时输出1路教室前排区域4K网络流视频画面和1路教室后排区域4K网络流视频画面；
5、支持电子快门及数字降噪功能；
6、采用H.264视频编码方式，视频编码码率支持1Mbps～32Mbps可调，视频编码帧率支持1080P@15fps、1080P@25fps等；
7、采用AAC音频编码方式，音频采样率支持48KHz；
▲8、支持≥3路视频信号同步录制，包含教师全景、学生全景及教学大屏信号，录像模式支持轮循覆盖；（提供国家认可的具备资质的第三方检测机构出具的检测报告并加盖公章）
▲9、内置≥5路10/100/1000Mbps自适应网口，包含≥4路POE网口及≥1路千兆上行网口，≥1路Linein接口，≥1路DC5V弱电输出接口；（提供国家认可的具备资质的第三方检测机构出具的检测报告并加盖公章）
▲10、内嵌AI模块，采用四核ARM处理器及双核AI加速器，内存≥2GB，≥128GB存储空间；（提供国家认可的具备资质的第三方检测机构出具的检测报告并加盖公章）
11、网络协议支持TCP/IP、RTSP、HTTP、FTP协议等；
12、支持通过POE网口为POE摄像机进行供电，通过以太网双绞线即可摄像机视频信号、控制信号及供电电源复合一起传输；
13、内置RST按钮，支持一键恢复出厂IP地址；
14、采用DC48V电源供电，整机功耗≤14W。
二、内置AI分析模块
1、支持基于机器学习算法对课堂场景进行自动捕捉与分析，支持通过浏览器访问AI模块IP地址进入AI分析系统界面，通过快速预览功能实时查看教师和学生实时分析界面，实现教师及学生检测、教师及学生行为分析等；
▲2、支持对课堂场景进行自动捕捉与分析，支持通过浏览器访问AI分析模块IP地址进入AI分析系统界面，通过“快速预览”功能实时查看教师和学生实时分析界面，实现教师及学生检测、教师及学生行为分析；（提供国家认可的具备资质的第三方检测机构出具的检测报告并加盖公章）
3、系统须支持快速预览，及时生成分析报告；
4、支持≥9种行为分析的自定义显示控制，具备音量状态及分析时长监测功能；
5、支持定时器分析，通过设定课程分析计划后可自动执行分析；
▲6、系统支持实时显示设备cpu、内存、硬盘使用率、温度信息，并且可对分析状态、网络及视频通断状态进行实时监测；（提供国家认可的具备资质的第三方检测机构出具的检测报告并加盖公章）</t>
  </si>
  <si>
    <t>1）▲支持音视频信号采集、录制、导播、直播、跟踪、摄像机电源管理、LED显示屏控制等功能集成一体化设计；（提供国家认可的具备资质的第三方检测机构出具的检测报告并加盖公章）
2）支持本地导播、网页导播及集控平台客户端导播等多种导播方式；
3）▲支持电影模式、资源模式及“电影+资源”模式三种录制、直播工作模式，资源模式支持≥6路视频图像同时录制、直播，“电影+资源”模式支持≥6路资源模式视频图像及1路电影模式视频图像同时录制、直播，支持录制文件自动存储到相同路径下；（提供国家认可的具备资质的第三方检测机构出具的检测报告并加盖公章)
4）▲支持显示系统运行的录直播状态、录像模式、跟踪状态、录像时间、硬盘空间、视频源启用状态、SDI及屏幕VGA视频信号分辨率、电影模式画面分辨率、录制编码、录制帧率、I帧间隔、直播地址等信息，提供独立的信息显示页面，支持单页面信息汇总呈现；(提供国家认可的具备资质的第三方检测机构出具的检测报告并加盖公章)
5）▲具备≥28种特效，无需手动编辑，支持推拉、覆盖、擦除等模式，特效过渡时间支持0.5S、0.8S、1.0S、1.2S可调；(提供国家认可的具备资质的第三方检测机构出具的检测报告并加盖公章)
6）▲具备≥16种画中画模式，包括左右大小、左右、平铺、三分屏、四分屏、全景等，具备画面交换功能，支持画面快速对调；(提供国家认可的具备资质的第三方检测机构出具的检测报告并加盖公章)
7）支持添加台标、字幕、片头、片尾等，支持自定义设置字幕字号大小、颜色等，设置的字体颜色支持保存，可保存≥16种颜色；支持台标及显示位置设置，支持仅电影模式显示台标；支持图片、视频等格式片头、片尾添加，片头、片尾时间支持1s～5s可调；
8）▲采用双导播窗口设计，具备PVW窗口和PGM窗口，支持在PVW窗口编辑视频画面的台标、字幕、画中画等，设置完成支持推送PGM窗口（直播/电影模式窗口）进行录制、直播；(提供国家认可的具备资质的第三方检测机构出具的检测报告并加盖公章)
9）▲支持≥4路摄像机的云台、变倍、聚焦、光圈控制，摄像机光圈和聚焦设置提供手动和自动设置按钮；具备≥4种摄像机固定位变焦，支持一键调用；支持摄像机设置≥8个预置位；(提供国家认可的具备资质的第三方检测机构出具的检测报告并加盖公章)
10）▲支持自动、手动及半自动三种跟踪模式，支持自定义设置软件跟踪或硬件跟踪；(提供国家认可的具备资质的第三方检测机构出具的检测报告并加盖公章)
11）支持一键开启录像、直播，一键设置开机启动录像或直播；支持查看系统版本信息，恢复系统出厂设置等；
12）支持自定义输入视频源启用或禁用，支持有线、网络、交织、私有协议等多种视频采集方式，支持设置视频信号去抖动缓存时长；
13）支持设置音频编码码率、降噪等级、输入增益、输出增益，支持设置输入及输出音量大小，支持导播画面及电影画面的双显输出设置；
14）▲支持录制编码、录制帧率、IP地址、内置时间、视频输出、互动功能、电源控制、LED屏显示、定时开关机、定时重启等参数设置；(提供国家认可的具备资质的第三方检测机构出具的检测报告并加盖公章)
15）支持自定义开启双VGA探测、双分屏跟踪功能，支持自定义设置自动跟踪的教学大屏信号源；
16）支持LED屏显示信息配置，可自定义设置上课时长、显示字幕、显示格式等，显示格式支持呈现距离下课时间、现在时间、启动录像时间等；
17）支持自定义添加管理用户，设置用户信息及管理权限等；
18）支持自定义设置直播信号源、直播服务器信息，支持向≥3个直播服务器进行直播推流；
19）支持录像信息设置，至少包含学校代码、学校单位、学年学期、学科、授课年级、课程名称、教师、授课课时、开课时间、授课地点及课程描述等教学信息；
20）▲支持录像分割时长设置，具备≥8种录制时长可选，支持15分钟～240分钟可选；支持自定义设置录像存储天数；(提供国家认可的具备资质的第三方检测机构出具的检测报告并加盖公章)
21）具备录像管理功能，支持查看录像列表、录像点播、下载、修改属性、删除等操作，录像文件支持自动上传平台且自动删除本地文件；
22）支持磁盘格式化、磁盘满载后支持停止录像和覆盖模式两种可选；支持对设备异常断电造成损坏的视频文件进行修复；
23）支持扩展远程1vN互动教学，实现录播界面与互动界面相互切换，支持一键开启互动；支持控制AI模块启用、禁用；
24）▲支持POC供电控制，具备系统POC供电是否启用开关及≥4路SDI接口POC供电的独立开关。(提供国家认可的具备资质的第三方检测机构出具的检测报告并加盖公章)</t>
  </si>
  <si>
    <t>可视化集控管理平台</t>
  </si>
  <si>
    <t>1）▲支持至少两级架构部署，实现下级平台无缝接入上级平台；(提供国家认可的具备资质的第三方检测机构出具的检测报告并加盖公章)
2）支持模块管理，实现用户、角色、权限、课表、教室、设备、服务器、录像、日志等管理；
3）支持设备管理，实现对教室内录播主机、高清摄像机进行远程集中管控；
4）支持自动复位，实现在启动课程录制时控制摄像机自动复位，支持一键复位所有摄像机位置；
5）▲支持自动开关机，实现对教室内录播主机、高清摄像机、网络摄像机进行单个或批量开、关、重启，支持通过PDU对教室进行集中供电；
6）支持远程录播管理，实现电影、资源及“电影+资源”三种模式进行录制、直播、点播，支持全自动、半自动及手动录播控制；
7）支持远程导播，实现录像控制、云台推拉摇移、云台预置位设置及调用、电影画面输入控制、画中画模式切换、场景切换特效等；
8）▲支持查看系统状态信息，包括查看每间教室内录设备的在线状态、上课状态、录像状态、课表安排情况、当前是否有课、服务器配置等信息，支持查看平台录像回传情况；(提供国家认可的具备资质的第三方检测机构出具的检测报告并加盖公章)
9）支持课表管理，管理员可批量导入和手动创建课表，实现基于课表自动录像，录像结束后自动回传到配套平台生成线上课程；
10）支持在线巡课，可通过客户端实时巡视教室内录播及网络摄像机采集的画面，支持查看教师授课、学生听讲及电脑屏幕等画面；
11）▲支持多画面巡视，可自定义设置4、9、16等多种分屏方式，支持教室图像解码上墙显示，针对有课和无课教室可进行颜色区分，支持标记有课教室；（提供国家认可的具备资质的第三方检测机构出具的检测报告并加盖公章）
12）支持分组轮巡、手动或自动轮巡，支持巡视过程中进行截图、本地录制、填写督课报告，支持自定义督课评分量表；
13）▲支持自定义巡课界面视频显示方式，具备教师、学生、VGA及电影模式四个通道画面；
14）支持在线巡考，可自定义考试计划及考场，支持对考试教室进行实时监控、抓取截图和本地录像，自动生成巡考记录，支持巡考录像批量下载；
15）支持在线督导，可依据课表对课程进行实时督导，督导过程支持对课程进行打分、评论，支持查看课程名称、教师姓名、授课教室及班级等信息；
16）支持资源管理，管理员可依据课程对录制资源进行视频批量下载或删除，具备资源回收站，支持对误删除资源进行恢复；
17）支持查看、点播录像资源，支持批量删除录播主机及服务器资源，支持对服务器存储空间进行监控，达到设定警告值后进行告警；
18）支持权限管理，可依据教师、学生、管理员等角色进行权限设置，支持依据不同权限对资源进行删除、下载操作；）
19）▲支持校园广播，实现基于电脑发启音频广播、直播广播、文件广播、字幕广播等；（提供国家认可的具备资质的第三方检测机构出具的检测报告并加盖公章）
20）支持直播分享，可将特定教室部分画面生成网页进行分享，支持设置访问时效、访问密码，支持用户对该时段内课程进行评课、实时聊天交互；
21）支持班级管理，可按教室、时段设定节次方案，支持按节次预约课表，支持教室数量、设备数量、课表排课数量、临时排课数量、课堂录像数量、课堂直播数量、直播分享数量、监考考场数量的统计，生成学期课程分布时序图；
22）支持对已添加或未添加课表任务的教室进行查询，支持设置客户端名称、图标等；
23）支持信息统计，可对设备增长趋势、运行时长及分布、巡课统计、设备监管等信息进行统计分析；
24）支持查看系统监管设备总量、实时在线设备数量，查看不同录播、摄像机等各类设备数量分布情况，查看不同机构巡课数量等等。</t>
  </si>
  <si>
    <t>AI课件分析系统</t>
  </si>
  <si>
    <t>1）采用嵌入式架构，体积小巧，支持课堂教学屏幕4K画面的采集、编码及传输；
2）▲内置五核ARM处理器，内存≥2GB，存储≥128GB；
3）内嵌≥1路4KHDMI视频输入接口，≥1路Linein接口，≥1路Lineout音频环出接口；
4）视频采集方式采用硬件采集、编码，输入格式支持4K@60fps、4K@30fps、4K@25fps、1080P@60fps、1080P@30fps、1080P@25fps等；
5）采用H.264视频编码方式，视编码码率支持1Mbps～32Mbps可调，视频编码帧率支持4K@60fps；
6）采用AAC音频编码方式，音频采样率支持48KHz；
7）▲内置≥1路10/100/1000Mbps自适应POE网口，支持通过以太网双绞线进行视频信号及供电电源复合一起传输；
8）网络协议支持TCP/IP、RTSP、HTTP协议等；
9）内置RST按钮，支持一键恢复出厂IP地址；
10）▲支持DC12V和POE两种供电方式，整机功耗＜10W。</t>
  </si>
  <si>
    <t>高清摄像机</t>
  </si>
  <si>
    <t>1）有效像素≥800万，图像成像分辨率支持1920×1080，帧率最高可达30帧/秒，水平视场角≥40°；
2）支持H.265、MJEPG编码，支持RTMP、RTSP视频传输协议；
3）电子快门：1/25s～1/10000s；
4）白平衡：自动、室内、室外、一键、手动；
5）支持音频码率：96Kbps、128Kbps、256Kbps；
6）具备SDI接口，支持POC，具备LineIn接口；
7）具备USB接口、RS-485接口；
8）支持DC12V、POE供电；</t>
  </si>
  <si>
    <t>摄像机协议管理软件</t>
  </si>
  <si>
    <t>1）支持控制摄像机镜头上、下、左、右转动，镜头推近、拉远，云台转动速度及镜头变倍速度；
2）支持设置云台摄像机预置位、查看摄像机视频画面，一键恢复预置位；
3）支持摄像机视频选项配置，含视频制式、编码等级；第一及第二码流编码协议、分辨率、码率、帧率、帧间隔、码率控制、码率波动等；
4）支持摄像机画面亮度、饱和度、对比度、锐度、色度调节，设置画面上下及左右翻转；
5）支持设置摄像机音频格式、采样率、码率、输入类型、输入音量R、输入音量L、ADTS开关控制等；
6）支持配置摄像机工作模式、重启控制，及摄像机管理软件登录用户名及密码；
7）支持控制RTMP内第一及第二码流开启、关闭、视频、音频，及配置MRL地址等；
8）支持开启/关闭鉴权功能、开启/关闭ONVIF协议，控制鉴权功能开关；
9）支持开启/关闭组播功能，配置端口和地址。</t>
  </si>
  <si>
    <t>全向麦克风</t>
  </si>
  <si>
    <t>1）360度全向拾音，拾音半径≥8米；
2）频率响应：50Hz～18kHz；
3）灵敏度：-44±3dB（0dB=1V/Pa@1kHz）；
4）额定输出阻抗：≥2kΩ；
5）信噪比：≥62dB；
6）最大声压级：≥110dB（f=1kHz，THD＜1%）；
7）动态范围：104dB
8）输出接口：迷你XLR-3公型；
9）48V幻象电源、悬挂安装；</t>
  </si>
  <si>
    <t>线材辅料</t>
  </si>
  <si>
    <t>1）系统所需的音视频电缆、网线、视频接头、视频分配器，电源线，插板等辅料，安装，调试。</t>
  </si>
  <si>
    <t>双边闸</t>
  </si>
  <si>
    <t>外设选配：设备支持选配权限板、明眸、读卡器、二维码等多种外设，实现多样化的认证方式通行模式：设备支持进出方向通行状态（受控、常开、常闭、感应、无障碍）的灵活配置交叉通行：一方通行后在未关门前对向认证通过，门翼保持不动，由对向人员通行结束门翼再关闭；管控模式：设备可根据实际管控需求设置警戒模式与宽松模式，默认为宽松模式；自动复位：设备具有自动复位功能，开门后在规定的时间内未通行，系统将自动取消用户的本次通行的权限，可设定通行时间；记忆模式：设备支持记忆模式，可实现连续快速通行；消防联动：设备具有消防联动接口，当消防信号触发时，门翼自动打开，快速引导人员疏散；断电通行：设备可选配超级电容，断电时门翼自动打开，人员可自由通行，防止恐慌；远程控制：设备可选配遥控器支持远程控制；遥控器支持一对多，一个遥控器同时控制最多6个通道，空旷条件下遥控距离不低于30m；机械防夹：设备具备防夹功能，在门翼复位的过程中遇阻时电机自动停止工作,防止人员受伤；红外防夹：设备具备红外防夹功能，在门翼复位的过程中检测到红外触发时电机自动停止工作,防止人员受伤；防冲撞：设备具备防冲撞功能，在没有接收到开门信号时，若受到不超过40N•m的冲击力，门翼保持锁止状态；人数统计：设备支持人数统计功能配置，可实时获取设备进出方向总人数；人机互动：在不同的通行状态下，设备不同的灯光呈现不同的状态进行区分灯效显示：无门翼灯；闸机指示灯绿红双色亮度可以自定义调节，符合环境要求；语音控制：标配仅播报固定声音，设备支持语音播报各类异常通行事件如尾随、反向通行、翻越等；配置权限板时具备文字转语音（TTS）和语音合成技术；</t>
  </si>
  <si>
    <t>单边闸</t>
  </si>
  <si>
    <t>通行模式：设备支持进出方向通行状态（受控、常开、常闭、感应、无障碍）的灵活配置交叉通行：一方通行后在未关门前对向认证通过，门翼保持不动，由对向人员通行结束门翼再关闭；管控模式：设备可根据实际管控需求设置警戒模式与宽松模式，默认为宽松模式；自动复位：设备具有自动复位功能，开门后在规定的时间内未通行，系统将自动取消用户的本次通行的权限，可设定通行时间；记忆模式：设备支持记忆模式，可实现连续快速通行；消防联动：设备具有消防联动接口，当消防信号触发时，门翼自动打开，快速引导人员疏散；断电通行：设备可选配超级电容，断电时门翼自动打开，人员可自由通行，防止恐慌；远程控制：设备可选配遥控器支持远程控制；电机驱动：设备采用直流无刷电机，电机运行寿命300万次以上机械防夹：设备具备防夹功能，在门翼复位的过程中遇阻时电机自动停止工作,防止人员受伤；红外防夹：设备具备红外防夹功能，在门翼复位的过程中检测到红外触发时电机自动停止工作,防止人员受伤；防冲撞：设备具备防冲撞功能，在没有接收到开门信号时，若受到不超过40N•m的冲击力，门翼保持锁止状态；开门角度：默认88度；人数统计：设备支持人数统计功能配置，可实时获取设备进出方向总人数；人机互动：在不同的通行状态下，设备不同的灯光呈现不同的状态进行区分灯效显示：指示灯亮度可以自定义调节，符合环境要求；语音控制：标配仅播报固定声音；配置权限板时具备文字转语音（TTS）和语音合成技术；</t>
  </si>
  <si>
    <t>人员通道</t>
  </si>
  <si>
    <t>不包含门翼固定螺钉（随整机发货）门翼边缘F无导角门翼保护膜为原生膜，可能存在加工中产生的划痕，门翼安装后把保护膜撕除即可</t>
  </si>
  <si>
    <t>人脸识别</t>
  </si>
  <si>
    <t>操作系统：嵌入式Linux操作系统；
屏幕参数：7英寸触摸显示屏，屏幕比例9:16，屏幕分辨率600*1024；
摄像头参数：采用宽动态200万双目摄像头；
认证方式：支持人脸、刷卡（IC卡、手机NFC卡、CPU卡(含加密内容)、身份证卡序列号）、密码等方式，可外接身份证、社保卡功能模块；
人脸验证：采用深度学习算法，支持照片、视频防假；1:N人脸比对速度≤0.2s，人脸验证准确率≥99%；
存储容量：本地支持2万人脸库、5万张卡，15万条事件记录；
硬件接口：LAN*1、RS485*1、Wiegand*1(支持双向)、typeA类型USB接口*1、门锁*1、门磁*1、报警输入*2、报警输出*1、开门按钮*1、SD卡槽*1（预留）；
通信方式：有线网络；
使用环境：IP65，室内外环境（室外使用必须搭配遮阳罩）；
安装方式：壁挂安装（标配挂板，适配86底盒）/桌面摆放/闸机安装/地面支架；
电源输入：DC12V/2A（电源需另配）；
包含支架、遮阳罩
【功能介绍】
可视对讲：支持和平台、室内机、管理机进行可视对讲；支持配置一键呼叫室内机或管理机；支持副门口机或围墙机模式；
视频预览：支持管理中心远程视频预览，支持接入NVR设备，实现视频监控录像，编码格式H.264或H.265；
口罩检测：支持口罩检测模式，可配置提醒戴口罩模式、强制戴口罩模式，关联门禁控制；
提醒戴口罩模式：未带口罩可做身份验证，身份验证通过后提醒佩戴口罩；
强制戴口罩模式：未带口罩无法做身份验证，提醒佩戴口罩；
识别界面可配：识别主界面的“呼叫”、“密码”的按键图标可分别配置是否显示；
认证结果显示可配：支持认证成功界面的“照片”、“姓名”、“工号”信息可配置是否显示；
认证结果语音自定义：集成文字转语音（TTS）和语音合成技术，认证成功和认证失败的语音可以分别配置4个时间段进行自定义播报，同时认证成功的语音可叠加播报姓名；
工作模式：支持广告模式、简洁模式主题模式；
广告模式：识别区域与广告区域分屏展示，支持图片（JPG格式，分辨率建议600*640，最多8张轮播）广告信息播放，图片切换时间可配置；支持视频广告信息播放（视频格式为mp4，单个大小限制在600MB内，最多支持3个视频）；
简洁模式：识别界面不显示视频预览画面，仅显示背景图及比对结果，背景图片可自定义；
外接安全模块：支持通过RS485接入门控安全模块，防止主机被恶意破坏的情况下，门锁被打开；
外接读卡器：支持通过RS485或韦根（W26/W34）接口外接1个读卡器，同时可实现单门反潜回功能；
读卡器模式：支持通过RS485或韦根（W26/W34）接入门禁控制器，作为读卡器模式使用；
门禁计划模板：支持255组计划模板管理，128个周计划，1024个假日计划；支持常开、常闭时段管理；
组合认证：刷卡+密码、刷卡+人脸、人脸+密码等组合认证方式；
多重认证：支持多个人员认证（人脸、刷卡等）通过后才开门；
报警功能：设备支持防拆报警、门被外力开起报警、胁迫卡和胁迫密码报警等；
事件上传：在线状态下将设备认证结果及联动抓拍照片实时上传给平台，支持断网续传功能，设备离线状态下产生事件在与平台连接后会重新上传;
单机使用：设备可进行本地管理，支持本地注册人脸、查询、设置、管理设备参数等；
WEB管理：支持Web端管理，可进行人员管理、参数配置、事件查询、系统维护等操作。</t>
  </si>
  <si>
    <t>下行接口类型：以太网交换机
上行端口速率：千兆
网管类型：非网管
端口类型：电口
端口数量：16口
下行端口速率：千兆
散热方式：自然散热
适用场景：接入交换机
供电方式：可拓展电源
外壳材质：金属</t>
  </si>
  <si>
    <t>定制</t>
  </si>
  <si>
    <t>电源线/网线/管材及其他</t>
  </si>
  <si>
    <t>安装费</t>
  </si>
  <si>
    <t>多功能室改造设备配置清单</t>
  </si>
  <si>
    <t>品牌</t>
  </si>
  <si>
    <t>定制六层货架</t>
  </si>
  <si>
    <t>定制（1900*430*2550）,不锈钢304材质.1.2厚，主管采用50*50*1.2mm不锈钢方管</t>
  </si>
  <si>
    <t>根据现场定制</t>
  </si>
  <si>
    <t>定制四层货架</t>
  </si>
  <si>
    <t>定制（2300*430*1500）,不锈钢304材质.1.2厚，主管采用50*50*1.2mm不锈钢方管</t>
  </si>
  <si>
    <t>定制（1850*430*2550）,不锈钢304材质.1.2厚，主管采用50*50*1.2mm不锈钢方管</t>
  </si>
  <si>
    <t>定制（1900*360*2550）,不锈钢304材质.1.2厚，主管采用50*50*1.2mm不锈钢方管</t>
  </si>
  <si>
    <t>定制（2100*430*2550）,不锈钢304材质.1.2厚，主管采用50*50*1.2mm不锈钢方管</t>
  </si>
  <si>
    <t>定制（1390*300*2550）,不锈钢304材质.1.2厚，主管采用50*50*1.2mm不锈钢方管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</si>
</sst>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66">
    <font>
      <sz val="11"/>
      <color theme="1"/>
      <name val="宋体"/>
      <charset val="134"/>
      <scheme val="minor"/>
    </font>
    <font>
      <b/>
      <sz val="20"/>
      <color rgb="FF000000"/>
      <name val="宋体"/>
      <charset val="134"/>
    </font>
    <font>
      <b/>
      <sz val="9"/>
      <color rgb="FF000000"/>
      <name val="宋体"/>
      <charset val="134"/>
    </font>
    <font>
      <sz val="11"/>
      <name val="宋体"/>
      <charset val="134"/>
    </font>
    <font>
      <b/>
      <sz val="20"/>
      <color theme="1"/>
      <name val="宋体"/>
      <charset val="134"/>
    </font>
    <font>
      <b/>
      <sz val="24"/>
      <color theme="1"/>
      <name val="新宋体"/>
      <charset val="134"/>
    </font>
    <font>
      <b/>
      <sz val="9"/>
      <color theme="1"/>
      <name val="宋体"/>
      <charset val="134"/>
    </font>
    <font>
      <b/>
      <sz val="10"/>
      <color theme="1"/>
      <name val="宋体"/>
      <charset val="134"/>
    </font>
    <font>
      <sz val="9"/>
      <color theme="1"/>
      <name val="宋体"/>
      <charset val="134"/>
    </font>
    <font>
      <sz val="11"/>
      <color theme="1"/>
      <name val="宋体"/>
      <charset val="134"/>
    </font>
    <font>
      <b/>
      <sz val="11"/>
      <color theme="1"/>
      <name val="宋体"/>
      <charset val="134"/>
    </font>
    <font>
      <b/>
      <sz val="10"/>
      <color rgb="FF000000"/>
      <name val="宋体"/>
      <charset val="134"/>
    </font>
    <font>
      <sz val="10"/>
      <color theme="1"/>
      <name val="宋体"/>
      <charset val="134"/>
      <scheme val="minor"/>
    </font>
    <font>
      <sz val="11"/>
      <name val="宋体"/>
      <charset val="134"/>
      <scheme val="minor"/>
    </font>
    <font>
      <sz val="10"/>
      <color theme="1"/>
      <name val="宋体"/>
      <charset val="134"/>
    </font>
    <font>
      <b/>
      <sz val="10"/>
      <name val="宋体"/>
      <charset val="134"/>
    </font>
    <font>
      <b/>
      <sz val="8"/>
      <color theme="1"/>
      <name val="宋体"/>
      <charset val="134"/>
    </font>
    <font>
      <sz val="12"/>
      <color theme="1"/>
      <name val="宋体"/>
      <charset val="134"/>
    </font>
    <font>
      <b/>
      <sz val="8"/>
      <color rgb="FF000000"/>
      <name val="宋体"/>
      <charset val="134"/>
    </font>
    <font>
      <strike/>
      <sz val="10"/>
      <color theme="1"/>
      <name val="宋体"/>
      <charset val="134"/>
    </font>
    <font>
      <sz val="12"/>
      <name val="宋体"/>
      <charset val="134"/>
    </font>
    <font>
      <b/>
      <sz val="14"/>
      <name val="宋体"/>
      <charset val="134"/>
    </font>
    <font>
      <i/>
      <sz val="11"/>
      <name val="宋体"/>
      <charset val="134"/>
      <scheme val="minor"/>
    </font>
    <font>
      <sz val="9"/>
      <name val="宋体"/>
      <charset val="134"/>
    </font>
    <font>
      <sz val="10"/>
      <name val="宋体"/>
      <charset val="134"/>
    </font>
    <font>
      <b/>
      <sz val="18"/>
      <name val="宋体"/>
      <charset val="134"/>
    </font>
    <font>
      <sz val="10"/>
      <color indexed="8"/>
      <name val="宋体"/>
      <charset val="134"/>
    </font>
    <font>
      <sz val="10"/>
      <color rgb="FF000000"/>
      <name val="宋体"/>
      <charset val="134"/>
    </font>
    <font>
      <b/>
      <sz val="16"/>
      <name val="宋体"/>
      <charset val="134"/>
    </font>
    <font>
      <b/>
      <sz val="12"/>
      <name val="宋体"/>
      <charset val="134"/>
    </font>
    <font>
      <b/>
      <sz val="11"/>
      <name val="宋体"/>
      <charset val="134"/>
    </font>
    <font>
      <sz val="9"/>
      <color theme="1"/>
      <name val="宋体"/>
      <charset val="134"/>
      <scheme val="minor"/>
    </font>
    <font>
      <sz val="10"/>
      <color rgb="FFFF0000"/>
      <name val="宋体"/>
      <charset val="134"/>
      <scheme val="minor"/>
    </font>
    <font>
      <sz val="11"/>
      <color rgb="FF000000"/>
      <name val="宋体"/>
      <charset val="134"/>
    </font>
    <font>
      <sz val="9"/>
      <name val="Arial"/>
      <charset val="134"/>
    </font>
    <font>
      <sz val="16"/>
      <color theme="1"/>
      <name val="宋体"/>
      <charset val="134"/>
      <scheme val="minor"/>
    </font>
    <font>
      <sz val="11"/>
      <color rgb="FFFF0000"/>
      <name val="宋体"/>
      <charset val="134"/>
    </font>
    <font>
      <i/>
      <sz val="11"/>
      <name val="宋体"/>
      <charset val="134"/>
    </font>
    <font>
      <b/>
      <sz val="16"/>
      <color indexed="10"/>
      <name val="宋体"/>
      <charset val="134"/>
    </font>
    <font>
      <b/>
      <sz val="9"/>
      <name val="宋体"/>
      <charset val="134"/>
    </font>
    <font>
      <b/>
      <sz val="12"/>
      <color theme="1"/>
      <name val="宋体"/>
      <charset val="134"/>
    </font>
    <font>
      <b/>
      <sz val="14"/>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u/>
      <sz val="10"/>
      <color theme="1"/>
      <name val="宋体"/>
      <charset val="134"/>
    </font>
    <font>
      <sz val="9"/>
      <color rgb="FFFF0000"/>
      <name val="宋体"/>
      <charset val="134"/>
    </font>
    <font>
      <sz val="10"/>
      <color theme="1"/>
      <name val="Calibri"/>
      <charset val="134"/>
    </font>
  </fonts>
  <fills count="36">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auto="1"/>
      </top>
      <bottom/>
      <diagonal/>
    </border>
    <border>
      <left/>
      <right style="thin">
        <color rgb="FF000000"/>
      </right>
      <top style="thin">
        <color auto="1"/>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indexed="0"/>
      </bottom>
      <diagonal/>
    </border>
    <border>
      <left style="thin">
        <color rgb="FF000000"/>
      </left>
      <right style="thin">
        <color rgb="FF000000"/>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0" fillId="5" borderId="22"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3" applyNumberFormat="0" applyFill="0" applyAlignment="0" applyProtection="0">
      <alignment vertical="center"/>
    </xf>
    <xf numFmtId="0" fontId="49" fillId="0" borderId="23" applyNumberFormat="0" applyFill="0" applyAlignment="0" applyProtection="0">
      <alignment vertical="center"/>
    </xf>
    <xf numFmtId="0" fontId="50" fillId="0" borderId="24" applyNumberFormat="0" applyFill="0" applyAlignment="0" applyProtection="0">
      <alignment vertical="center"/>
    </xf>
    <xf numFmtId="0" fontId="50" fillId="0" borderId="0" applyNumberFormat="0" applyFill="0" applyBorder="0" applyAlignment="0" applyProtection="0">
      <alignment vertical="center"/>
    </xf>
    <xf numFmtId="0" fontId="51" fillId="6" borderId="25" applyNumberFormat="0" applyAlignment="0" applyProtection="0">
      <alignment vertical="center"/>
    </xf>
    <xf numFmtId="0" fontId="52" fillId="7" borderId="26" applyNumberFormat="0" applyAlignment="0" applyProtection="0">
      <alignment vertical="center"/>
    </xf>
    <xf numFmtId="0" fontId="53" fillId="7" borderId="25" applyNumberFormat="0" applyAlignment="0" applyProtection="0">
      <alignment vertical="center"/>
    </xf>
    <xf numFmtId="0" fontId="54" fillId="8" borderId="27" applyNumberFormat="0" applyAlignment="0" applyProtection="0">
      <alignment vertical="center"/>
    </xf>
    <xf numFmtId="0" fontId="55" fillId="0" borderId="28" applyNumberFormat="0" applyFill="0" applyAlignment="0" applyProtection="0">
      <alignment vertical="center"/>
    </xf>
    <xf numFmtId="0" fontId="56" fillId="0" borderId="29" applyNumberFormat="0" applyFill="0" applyAlignment="0" applyProtection="0">
      <alignment vertical="center"/>
    </xf>
    <xf numFmtId="0" fontId="57" fillId="9" borderId="0" applyNumberFormat="0" applyBorder="0" applyAlignment="0" applyProtection="0">
      <alignment vertical="center"/>
    </xf>
    <xf numFmtId="0" fontId="58" fillId="10" borderId="0" applyNumberFormat="0" applyBorder="0" applyAlignment="0" applyProtection="0">
      <alignment vertical="center"/>
    </xf>
    <xf numFmtId="0" fontId="59" fillId="11" borderId="0" applyNumberFormat="0" applyBorder="0" applyAlignment="0" applyProtection="0">
      <alignment vertical="center"/>
    </xf>
    <xf numFmtId="0" fontId="60" fillId="12" borderId="0" applyNumberFormat="0" applyBorder="0" applyAlignment="0" applyProtection="0">
      <alignment vertical="center"/>
    </xf>
    <xf numFmtId="0" fontId="61" fillId="13" borderId="0" applyNumberFormat="0" applyBorder="0" applyAlignment="0" applyProtection="0">
      <alignment vertical="center"/>
    </xf>
    <xf numFmtId="0" fontId="61" fillId="14" borderId="0" applyNumberFormat="0" applyBorder="0" applyAlignment="0" applyProtection="0">
      <alignment vertical="center"/>
    </xf>
    <xf numFmtId="0" fontId="60" fillId="15" borderId="0" applyNumberFormat="0" applyBorder="0" applyAlignment="0" applyProtection="0">
      <alignment vertical="center"/>
    </xf>
    <xf numFmtId="0" fontId="60" fillId="16" borderId="0" applyNumberFormat="0" applyBorder="0" applyAlignment="0" applyProtection="0">
      <alignment vertical="center"/>
    </xf>
    <xf numFmtId="0" fontId="61" fillId="17" borderId="0" applyNumberFormat="0" applyBorder="0" applyAlignment="0" applyProtection="0">
      <alignment vertical="center"/>
    </xf>
    <xf numFmtId="0" fontId="61" fillId="18" borderId="0" applyNumberFormat="0" applyBorder="0" applyAlignment="0" applyProtection="0">
      <alignment vertical="center"/>
    </xf>
    <xf numFmtId="0" fontId="60" fillId="19" borderId="0" applyNumberFormat="0" applyBorder="0" applyAlignment="0" applyProtection="0">
      <alignment vertical="center"/>
    </xf>
    <xf numFmtId="0" fontId="60" fillId="20" borderId="0" applyNumberFormat="0" applyBorder="0" applyAlignment="0" applyProtection="0">
      <alignment vertical="center"/>
    </xf>
    <xf numFmtId="0" fontId="61" fillId="21" borderId="0" applyNumberFormat="0" applyBorder="0" applyAlignment="0" applyProtection="0">
      <alignment vertical="center"/>
    </xf>
    <xf numFmtId="0" fontId="61" fillId="22" borderId="0" applyNumberFormat="0" applyBorder="0" applyAlignment="0" applyProtection="0">
      <alignment vertical="center"/>
    </xf>
    <xf numFmtId="0" fontId="60" fillId="23" borderId="0" applyNumberFormat="0" applyBorder="0" applyAlignment="0" applyProtection="0">
      <alignment vertical="center"/>
    </xf>
    <xf numFmtId="0" fontId="60" fillId="24" borderId="0" applyNumberFormat="0" applyBorder="0" applyAlignment="0" applyProtection="0">
      <alignment vertical="center"/>
    </xf>
    <xf numFmtId="0" fontId="61" fillId="25" borderId="0" applyNumberFormat="0" applyBorder="0" applyAlignment="0" applyProtection="0">
      <alignment vertical="center"/>
    </xf>
    <xf numFmtId="0" fontId="61" fillId="26" borderId="0" applyNumberFormat="0" applyBorder="0" applyAlignment="0" applyProtection="0">
      <alignment vertical="center"/>
    </xf>
    <xf numFmtId="0" fontId="60" fillId="27" borderId="0" applyNumberFormat="0" applyBorder="0" applyAlignment="0" applyProtection="0">
      <alignment vertical="center"/>
    </xf>
    <xf numFmtId="0" fontId="60" fillId="28" borderId="0" applyNumberFormat="0" applyBorder="0" applyAlignment="0" applyProtection="0">
      <alignment vertical="center"/>
    </xf>
    <xf numFmtId="0" fontId="61" fillId="29" borderId="0" applyNumberFormat="0" applyBorder="0" applyAlignment="0" applyProtection="0">
      <alignment vertical="center"/>
    </xf>
    <xf numFmtId="0" fontId="61" fillId="30" borderId="0" applyNumberFormat="0" applyBorder="0" applyAlignment="0" applyProtection="0">
      <alignment vertical="center"/>
    </xf>
    <xf numFmtId="0" fontId="60" fillId="31" borderId="0" applyNumberFormat="0" applyBorder="0" applyAlignment="0" applyProtection="0">
      <alignment vertical="center"/>
    </xf>
    <xf numFmtId="0" fontId="60" fillId="32" borderId="0" applyNumberFormat="0" applyBorder="0" applyAlignment="0" applyProtection="0">
      <alignment vertical="center"/>
    </xf>
    <xf numFmtId="0" fontId="61" fillId="33" borderId="0" applyNumberFormat="0" applyBorder="0" applyAlignment="0" applyProtection="0">
      <alignment vertical="center"/>
    </xf>
    <xf numFmtId="0" fontId="61" fillId="34" borderId="0" applyNumberFormat="0" applyBorder="0" applyAlignment="0" applyProtection="0">
      <alignment vertical="center"/>
    </xf>
    <xf numFmtId="0" fontId="60" fillId="35" borderId="0" applyNumberFormat="0" applyBorder="0" applyAlignment="0" applyProtection="0">
      <alignment vertical="center"/>
    </xf>
    <xf numFmtId="0" fontId="0" fillId="0" borderId="0"/>
    <xf numFmtId="0" fontId="20" fillId="0" borderId="0"/>
    <xf numFmtId="0" fontId="20" fillId="0" borderId="0"/>
    <xf numFmtId="0" fontId="62" fillId="0" borderId="0"/>
    <xf numFmtId="0" fontId="20" fillId="0" borderId="0"/>
  </cellStyleXfs>
  <cellXfs count="266">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wrapText="1"/>
    </xf>
    <xf numFmtId="7" fontId="1" fillId="0" borderId="0" xfId="0" applyNumberFormat="1" applyFont="1" applyBorder="1" applyAlignment="1">
      <alignment horizontal="center" vertical="center" wrapText="1"/>
    </xf>
    <xf numFmtId="0" fontId="1"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7" fontId="2" fillId="2" borderId="2" xfId="0" applyNumberFormat="1" applyFont="1" applyFill="1" applyBorder="1" applyAlignment="1">
      <alignment horizontal="center" vertical="center" wrapText="1"/>
    </xf>
    <xf numFmtId="0" fontId="0" fillId="0" borderId="3" xfId="0" applyFont="1" applyBorder="1" applyAlignment="1">
      <alignment horizontal="center"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7" fontId="0" fillId="0" borderId="3" xfId="0" applyNumberFormat="1" applyFont="1" applyBorder="1" applyAlignment="1">
      <alignment horizontal="center" vertical="center"/>
    </xf>
    <xf numFmtId="176" fontId="0" fillId="0" borderId="0" xfId="0" applyNumberFormat="1" applyFont="1">
      <alignment vertical="center"/>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vertical="center"/>
    </xf>
    <xf numFmtId="0" fontId="6" fillId="2"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8" fillId="0" borderId="3" xfId="49" applyFont="1" applyFill="1" applyBorder="1" applyAlignment="1">
      <alignment horizontal="center" vertical="center" wrapText="1"/>
    </xf>
    <xf numFmtId="0" fontId="9" fillId="0" borderId="3" xfId="49" applyFont="1" applyFill="1" applyBorder="1" applyAlignment="1">
      <alignment horizontal="left" vertical="center" wrapText="1"/>
    </xf>
    <xf numFmtId="0" fontId="10" fillId="2" borderId="3" xfId="0" applyFont="1" applyFill="1" applyBorder="1" applyAlignment="1">
      <alignment horizontal="center" vertical="center" wrapText="1"/>
    </xf>
    <xf numFmtId="0" fontId="9" fillId="0" borderId="3" xfId="49" applyFont="1" applyFill="1" applyBorder="1" applyAlignment="1">
      <alignment horizontal="center" vertical="center" wrapText="1"/>
    </xf>
    <xf numFmtId="0" fontId="10" fillId="0" borderId="3" xfId="0" applyFont="1" applyBorder="1" applyAlignment="1">
      <alignment horizontal="center" vertical="center" wrapText="1"/>
    </xf>
    <xf numFmtId="0" fontId="6" fillId="2" borderId="5" xfId="0" applyFont="1" applyFill="1" applyBorder="1" applyAlignment="1">
      <alignment horizontal="center" vertical="center" wrapText="1"/>
    </xf>
    <xf numFmtId="0" fontId="8" fillId="0" borderId="5" xfId="49" applyFont="1" applyFill="1" applyBorder="1" applyAlignment="1">
      <alignment horizontal="center" vertical="center" wrapText="1"/>
    </xf>
    <xf numFmtId="0" fontId="9" fillId="0" borderId="5" xfId="49" applyFont="1" applyFill="1" applyBorder="1" applyAlignment="1">
      <alignment horizontal="left" vertical="center" wrapText="1"/>
    </xf>
    <xf numFmtId="0" fontId="6" fillId="2" borderId="2" xfId="0" applyFont="1" applyFill="1" applyBorder="1" applyAlignment="1">
      <alignment horizontal="center" vertical="center" wrapText="1"/>
    </xf>
    <xf numFmtId="0" fontId="8" fillId="0" borderId="2" xfId="49" applyFont="1" applyFill="1" applyBorder="1" applyAlignment="1">
      <alignment horizontal="center" vertical="center" wrapText="1"/>
    </xf>
    <xf numFmtId="0" fontId="9" fillId="0" borderId="2" xfId="49" applyFont="1" applyFill="1" applyBorder="1" applyAlignment="1">
      <alignment horizontal="left" vertical="center" wrapText="1"/>
    </xf>
    <xf numFmtId="0" fontId="11" fillId="0" borderId="6" xfId="0" applyFont="1" applyBorder="1">
      <alignment vertical="center"/>
    </xf>
    <xf numFmtId="0" fontId="11" fillId="0" borderId="3" xfId="0" applyFont="1" applyBorder="1">
      <alignment vertical="center"/>
    </xf>
    <xf numFmtId="0" fontId="11" fillId="0" borderId="3" xfId="0" applyFont="1" applyBorder="1" applyAlignment="1">
      <alignment horizontal="center" vertical="center"/>
    </xf>
    <xf numFmtId="0" fontId="11" fillId="0" borderId="3" xfId="0" applyFont="1" applyBorder="1" applyAlignment="1">
      <alignment horizontal="center" vertical="center" wrapText="1"/>
    </xf>
    <xf numFmtId="0" fontId="12" fillId="0" borderId="0" xfId="0" applyFont="1">
      <alignment vertical="center"/>
    </xf>
    <xf numFmtId="0" fontId="13" fillId="0" borderId="0" xfId="0" applyFont="1">
      <alignment vertical="center"/>
    </xf>
    <xf numFmtId="0" fontId="4"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8" fillId="3" borderId="3" xfId="49" applyFont="1" applyFill="1" applyBorder="1" applyAlignment="1">
      <alignment horizontal="center" vertical="center" wrapText="1"/>
    </xf>
    <xf numFmtId="0" fontId="9" fillId="3" borderId="3" xfId="49" applyFont="1" applyFill="1" applyBorder="1" applyAlignment="1">
      <alignment horizontal="left" vertical="center" wrapText="1"/>
    </xf>
    <xf numFmtId="0" fontId="7" fillId="3" borderId="5" xfId="0" applyFont="1" applyFill="1" applyBorder="1" applyAlignment="1">
      <alignment horizontal="center" vertical="center" wrapText="1"/>
    </xf>
    <xf numFmtId="0" fontId="14" fillId="3" borderId="5" xfId="49" applyFont="1" applyFill="1" applyBorder="1" applyAlignment="1">
      <alignment horizontal="center" vertical="center" wrapText="1"/>
    </xf>
    <xf numFmtId="0" fontId="14" fillId="3" borderId="5" xfId="49" applyFont="1" applyFill="1" applyBorder="1" applyAlignment="1">
      <alignment horizontal="left" vertical="center" wrapText="1"/>
    </xf>
    <xf numFmtId="0" fontId="7" fillId="3" borderId="2" xfId="0" applyFont="1" applyFill="1" applyBorder="1" applyAlignment="1">
      <alignment horizontal="center" vertical="center" wrapText="1"/>
    </xf>
    <xf numFmtId="0" fontId="14" fillId="3" borderId="2" xfId="49" applyFont="1" applyFill="1" applyBorder="1" applyAlignment="1">
      <alignment horizontal="center" vertical="center" wrapText="1"/>
    </xf>
    <xf numFmtId="0" fontId="14" fillId="3" borderId="2" xfId="49" applyFont="1" applyFill="1" applyBorder="1" applyAlignment="1">
      <alignment horizontal="left" vertical="center" wrapText="1"/>
    </xf>
    <xf numFmtId="0" fontId="14" fillId="3" borderId="3" xfId="49" applyFont="1" applyFill="1" applyBorder="1" applyAlignment="1">
      <alignment horizontal="left" vertical="center" wrapText="1"/>
    </xf>
    <xf numFmtId="0" fontId="7" fillId="3" borderId="3" xfId="0" applyFont="1" applyFill="1" applyBorder="1" applyAlignment="1">
      <alignment horizontal="center" vertical="center" wrapText="1"/>
    </xf>
    <xf numFmtId="0" fontId="14" fillId="3" borderId="3" xfId="49" applyFont="1" applyFill="1" applyBorder="1" applyAlignment="1">
      <alignment horizontal="center" vertical="center" wrapText="1"/>
    </xf>
    <xf numFmtId="0" fontId="8" fillId="3" borderId="3" xfId="49" applyFont="1" applyFill="1" applyBorder="1" applyAlignment="1">
      <alignment horizontal="left" vertical="center" wrapText="1"/>
    </xf>
    <xf numFmtId="0" fontId="15" fillId="0" borderId="3" xfId="0" applyFont="1" applyBorder="1" applyAlignment="1">
      <alignment horizontal="center" vertical="center"/>
    </xf>
    <xf numFmtId="0" fontId="0" fillId="0" borderId="0" xfId="0" applyFont="1">
      <alignment vertical="center"/>
    </xf>
    <xf numFmtId="0" fontId="16" fillId="0" borderId="0" xfId="0" applyFont="1" applyAlignment="1">
      <alignment horizontal="center" vertical="center" wrapText="1"/>
    </xf>
    <xf numFmtId="0" fontId="16" fillId="2"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17" fillId="0" borderId="5" xfId="0" applyFont="1" applyBorder="1" applyAlignment="1">
      <alignment horizontal="left" vertical="top" wrapText="1"/>
    </xf>
    <xf numFmtId="0" fontId="8" fillId="0" borderId="3" xfId="0" applyFont="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17" fillId="0" borderId="2" xfId="0" applyFont="1" applyBorder="1" applyAlignment="1">
      <alignment horizontal="left" vertical="top" wrapText="1"/>
    </xf>
    <xf numFmtId="0" fontId="8" fillId="0" borderId="3" xfId="0" applyFont="1" applyFill="1" applyBorder="1" applyAlignment="1">
      <alignment horizontal="center" vertical="center" wrapText="1"/>
    </xf>
    <xf numFmtId="0" fontId="9" fillId="0" borderId="3" xfId="0" applyFont="1" applyBorder="1" applyAlignment="1">
      <alignment horizontal="left" vertical="top" wrapText="1"/>
    </xf>
    <xf numFmtId="0" fontId="14" fillId="0" borderId="3" xfId="0" applyFont="1" applyBorder="1" applyAlignment="1">
      <alignment horizontal="left" vertical="top"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14" fillId="0" borderId="3" xfId="0" applyFont="1" applyBorder="1" applyAlignment="1">
      <alignment horizontal="left" vertical="center" wrapText="1"/>
    </xf>
    <xf numFmtId="0" fontId="7" fillId="2"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left" vertical="center" wrapText="1"/>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2" xfId="0" applyFont="1" applyBorder="1" applyAlignment="1">
      <alignment horizontal="left" vertical="top"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9" fillId="0" borderId="3" xfId="0" applyFont="1" applyBorder="1" applyAlignment="1">
      <alignment horizontal="left" vertical="center" wrapText="1"/>
    </xf>
    <xf numFmtId="0" fontId="9" fillId="0" borderId="3" xfId="0" applyFont="1" applyBorder="1" applyAlignment="1">
      <alignment horizontal="center" vertical="center" wrapText="1"/>
    </xf>
    <xf numFmtId="0" fontId="18" fillId="0" borderId="3" xfId="0" applyFont="1" applyBorder="1" applyAlignment="1">
      <alignment horizontal="center" vertical="center"/>
    </xf>
    <xf numFmtId="0" fontId="5" fillId="0" borderId="0" xfId="0" applyFont="1" applyAlignment="1">
      <alignment horizontal="center" vertical="center"/>
    </xf>
    <xf numFmtId="0" fontId="7" fillId="0" borderId="6" xfId="0" applyFont="1" applyBorder="1">
      <alignment vertical="center"/>
    </xf>
    <xf numFmtId="0" fontId="7" fillId="0" borderId="11" xfId="0" applyFont="1" applyBorder="1">
      <alignment vertical="center"/>
    </xf>
    <xf numFmtId="0" fontId="7" fillId="0" borderId="12" xfId="0" applyFont="1" applyBorder="1">
      <alignment vertical="center"/>
    </xf>
    <xf numFmtId="0" fontId="14" fillId="0" borderId="3" xfId="0" applyFont="1" applyBorder="1" applyAlignment="1">
      <alignment horizontal="center" vertical="center"/>
    </xf>
    <xf numFmtId="0" fontId="14" fillId="0" borderId="3" xfId="0" applyFont="1" applyBorder="1">
      <alignment vertical="center"/>
    </xf>
    <xf numFmtId="0" fontId="14" fillId="0" borderId="5" xfId="0" applyFont="1" applyBorder="1" applyAlignment="1">
      <alignment horizontal="center" vertical="center" wrapText="1"/>
    </xf>
    <xf numFmtId="0" fontId="14" fillId="0" borderId="5" xfId="0" applyFont="1" applyBorder="1" applyAlignment="1">
      <alignment horizontal="left" vertical="top" wrapText="1"/>
    </xf>
    <xf numFmtId="0" fontId="14" fillId="0" borderId="5" xfId="0" applyFont="1" applyBorder="1" applyAlignment="1">
      <alignment horizontal="center" vertical="center"/>
    </xf>
    <xf numFmtId="0" fontId="14"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top" wrapText="1"/>
    </xf>
    <xf numFmtId="0" fontId="14" fillId="0" borderId="2" xfId="0" applyFont="1" applyBorder="1" applyAlignment="1">
      <alignment horizontal="center" vertical="center"/>
    </xf>
    <xf numFmtId="176" fontId="14" fillId="0" borderId="3" xfId="0" applyNumberFormat="1" applyFont="1" applyBorder="1" applyAlignment="1">
      <alignment horizontal="center" vertical="center" wrapText="1"/>
    </xf>
    <xf numFmtId="176" fontId="14" fillId="0" borderId="3" xfId="0" applyNumberFormat="1" applyFont="1" applyBorder="1" applyAlignment="1">
      <alignment horizontal="center" vertical="center"/>
    </xf>
    <xf numFmtId="0" fontId="14" fillId="0" borderId="3" xfId="0" applyFont="1" applyBorder="1" applyAlignment="1">
      <alignment horizontal="left" vertical="center"/>
    </xf>
    <xf numFmtId="0" fontId="14" fillId="0" borderId="3" xfId="0" applyFont="1" applyBorder="1" applyAlignment="1">
      <alignment vertical="center" wrapText="1"/>
    </xf>
    <xf numFmtId="0" fontId="14"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176" fontId="14" fillId="4" borderId="3" xfId="0" applyNumberFormat="1" applyFont="1" applyFill="1" applyBorder="1" applyAlignment="1">
      <alignment horizontal="center" vertical="center" wrapText="1"/>
    </xf>
    <xf numFmtId="14" fontId="14" fillId="0" borderId="3" xfId="0" applyNumberFormat="1" applyFont="1" applyBorder="1" applyAlignment="1">
      <alignment horizontal="center" vertical="center"/>
    </xf>
    <xf numFmtId="0" fontId="14" fillId="0" borderId="7" xfId="0" applyFont="1" applyBorder="1" applyAlignment="1">
      <alignment horizontal="center" vertical="center"/>
    </xf>
    <xf numFmtId="0" fontId="14" fillId="0" borderId="13" xfId="0" applyFont="1" applyBorder="1" applyAlignment="1">
      <alignment horizontal="center" vertical="center" wrapText="1"/>
    </xf>
    <xf numFmtId="0" fontId="14" fillId="0" borderId="14" xfId="0" applyFont="1" applyBorder="1" applyAlignment="1">
      <alignment horizontal="left" vertical="center" wrapText="1"/>
    </xf>
    <xf numFmtId="0" fontId="14" fillId="0" borderId="14"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5" xfId="0" applyFont="1" applyBorder="1" applyAlignment="1">
      <alignment horizontal="center" vertical="center" wrapText="1"/>
    </xf>
    <xf numFmtId="0" fontId="14" fillId="0" borderId="16" xfId="0" applyFont="1" applyBorder="1" applyAlignment="1">
      <alignment horizontal="left" vertical="center" wrapText="1"/>
    </xf>
    <xf numFmtId="0" fontId="14" fillId="0" borderId="16" xfId="0" applyFont="1" applyBorder="1" applyAlignment="1">
      <alignment horizontal="center" vertical="center"/>
    </xf>
    <xf numFmtId="0" fontId="14" fillId="0" borderId="10" xfId="0" applyFont="1" applyBorder="1" applyAlignment="1">
      <alignment horizontal="center" vertical="center"/>
    </xf>
    <xf numFmtId="0" fontId="14" fillId="0" borderId="17" xfId="0" applyFont="1" applyBorder="1" applyAlignment="1">
      <alignment horizontal="center" vertical="center" wrapText="1"/>
    </xf>
    <xf numFmtId="0" fontId="14" fillId="0" borderId="17" xfId="0" applyFont="1" applyBorder="1" applyAlignment="1">
      <alignment horizontal="left" vertical="center" wrapText="1"/>
    </xf>
    <xf numFmtId="0" fontId="14" fillId="0" borderId="17" xfId="0" applyFont="1" applyBorder="1" applyAlignment="1">
      <alignment horizontal="center" vertical="center"/>
    </xf>
    <xf numFmtId="0" fontId="14" fillId="0" borderId="0" xfId="0" applyFont="1" applyAlignment="1">
      <alignment horizontal="left" vertical="center" wrapText="1"/>
    </xf>
    <xf numFmtId="0" fontId="14" fillId="0" borderId="17" xfId="0" applyFont="1" applyBorder="1">
      <alignment vertical="center"/>
    </xf>
    <xf numFmtId="0" fontId="14" fillId="0" borderId="18" xfId="0" applyFont="1" applyBorder="1" applyAlignment="1">
      <alignment horizontal="center" vertical="center" wrapText="1"/>
    </xf>
    <xf numFmtId="0" fontId="14" fillId="0" borderId="18" xfId="0" applyFont="1" applyBorder="1" applyAlignment="1">
      <alignment horizontal="center" vertical="center"/>
    </xf>
    <xf numFmtId="0" fontId="7" fillId="0" borderId="3" xfId="0" applyFont="1" applyBorder="1">
      <alignment vertical="center"/>
    </xf>
    <xf numFmtId="0" fontId="7" fillId="0" borderId="3" xfId="0" applyFont="1" applyBorder="1" applyAlignment="1">
      <alignment horizontal="center" vertical="center"/>
    </xf>
    <xf numFmtId="0" fontId="3" fillId="0" borderId="0" xfId="0" applyFont="1" applyFill="1" applyBorder="1" applyAlignment="1">
      <alignment vertical="center"/>
    </xf>
    <xf numFmtId="0" fontId="20" fillId="0" borderId="0" xfId="0" applyFont="1" applyFill="1" applyBorder="1" applyAlignment="1">
      <alignment vertical="center"/>
    </xf>
    <xf numFmtId="0" fontId="20" fillId="0" borderId="0" xfId="0" applyFont="1" applyFill="1" applyBorder="1" applyAlignment="1">
      <alignment vertical="center" wrapText="1"/>
    </xf>
    <xf numFmtId="0" fontId="21" fillId="0" borderId="3" xfId="0" applyFont="1" applyFill="1" applyBorder="1" applyAlignment="1">
      <alignment horizontal="center" vertical="center"/>
    </xf>
    <xf numFmtId="0" fontId="21" fillId="0" borderId="3" xfId="0"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49" fontId="13"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wrapText="1"/>
    </xf>
    <xf numFmtId="0" fontId="22" fillId="0" borderId="3" xfId="0" applyFont="1" applyFill="1" applyBorder="1" applyAlignment="1">
      <alignment horizontal="center" vertical="center"/>
    </xf>
    <xf numFmtId="0" fontId="23" fillId="0" borderId="19" xfId="0" applyFont="1" applyFill="1" applyBorder="1" applyAlignment="1">
      <alignment vertical="center"/>
    </xf>
    <xf numFmtId="0" fontId="23" fillId="0" borderId="19" xfId="0" applyFont="1" applyFill="1" applyBorder="1" applyAlignment="1">
      <alignment vertical="center" wrapText="1"/>
    </xf>
    <xf numFmtId="0" fontId="24" fillId="0" borderId="0" xfId="0" applyFont="1" applyFill="1" applyBorder="1" applyAlignment="1">
      <alignment vertical="center"/>
    </xf>
    <xf numFmtId="0" fontId="20" fillId="0" borderId="0" xfId="0" applyFont="1" applyFill="1" applyBorder="1" applyAlignment="1">
      <alignment horizontal="center" vertical="center"/>
    </xf>
    <xf numFmtId="0" fontId="25" fillId="0" borderId="3"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3" xfId="0" applyFont="1" applyFill="1" applyBorder="1" applyAlignment="1">
      <alignment horizontal="center" vertical="center" wrapText="1"/>
    </xf>
    <xf numFmtId="0" fontId="26" fillId="0" borderId="3" xfId="0" applyFont="1" applyFill="1" applyBorder="1" applyAlignment="1">
      <alignment horizontal="center" vertical="center"/>
    </xf>
    <xf numFmtId="0" fontId="24" fillId="0" borderId="3" xfId="0" applyFont="1" applyFill="1" applyBorder="1" applyAlignment="1">
      <alignment horizontal="center" vertical="center" wrapText="1"/>
    </xf>
    <xf numFmtId="0" fontId="26" fillId="0" borderId="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3" xfId="0" applyFont="1" applyFill="1" applyBorder="1" applyAlignment="1">
      <alignment horizontal="left" vertical="center" wrapText="1"/>
    </xf>
    <xf numFmtId="49" fontId="26" fillId="0" borderId="3" xfId="0" applyNumberFormat="1" applyFont="1" applyFill="1" applyBorder="1" applyAlignment="1">
      <alignment horizontal="center" vertical="center"/>
    </xf>
    <xf numFmtId="0" fontId="27" fillId="0" borderId="3" xfId="0" applyFont="1" applyFill="1" applyBorder="1" applyAlignment="1">
      <alignment horizontal="center" vertical="center"/>
    </xf>
    <xf numFmtId="0" fontId="24" fillId="0" borderId="19" xfId="0" applyFont="1" applyFill="1" applyBorder="1" applyAlignment="1">
      <alignment vertical="center"/>
    </xf>
    <xf numFmtId="0" fontId="24" fillId="0" borderId="19" xfId="0" applyFont="1" applyFill="1" applyBorder="1" applyAlignment="1">
      <alignment horizontal="center" vertical="center"/>
    </xf>
    <xf numFmtId="0" fontId="12" fillId="0" borderId="0" xfId="0" applyFont="1" applyFill="1" applyBorder="1" applyAlignment="1">
      <alignment vertical="center"/>
    </xf>
    <xf numFmtId="0" fontId="0" fillId="0" borderId="0" xfId="0" applyFont="1" applyFill="1" applyBorder="1" applyAlignment="1">
      <alignment vertical="center"/>
    </xf>
    <xf numFmtId="0" fontId="28" fillId="0" borderId="3" xfId="0" applyFont="1" applyFill="1" applyBorder="1" applyAlignment="1">
      <alignment horizontal="center" vertical="center"/>
    </xf>
    <xf numFmtId="0" fontId="29" fillId="0" borderId="3"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13" fillId="0" borderId="3" xfId="0" applyFont="1" applyBorder="1" applyAlignment="1">
      <alignment horizontal="left" vertical="center" wrapText="1"/>
    </xf>
    <xf numFmtId="0" fontId="23"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3" xfId="0" applyFont="1" applyFill="1" applyBorder="1" applyAlignment="1">
      <alignment horizontal="center" vertical="center" wrapText="1"/>
    </xf>
    <xf numFmtId="49" fontId="12" fillId="0" borderId="3" xfId="0" applyNumberFormat="1"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49" fontId="12" fillId="0" borderId="2" xfId="0" applyNumberFormat="1" applyFont="1" applyFill="1" applyBorder="1" applyAlignment="1">
      <alignment horizontal="left" vertical="center" wrapText="1"/>
    </xf>
    <xf numFmtId="0" fontId="32" fillId="0" borderId="3" xfId="0" applyFont="1" applyFill="1" applyBorder="1" applyAlignment="1">
      <alignment horizontal="center" vertical="center"/>
    </xf>
    <xf numFmtId="0" fontId="12" fillId="0" borderId="3" xfId="0" applyFont="1" applyFill="1" applyBorder="1" applyAlignment="1">
      <alignment horizontal="left" vertical="center" wrapText="1"/>
    </xf>
    <xf numFmtId="49" fontId="12" fillId="0" borderId="3" xfId="0" applyNumberFormat="1" applyFont="1" applyFill="1" applyBorder="1" applyAlignment="1">
      <alignment horizontal="center" vertical="center" wrapText="1"/>
    </xf>
    <xf numFmtId="0" fontId="31" fillId="0" borderId="3" xfId="0" applyFont="1" applyFill="1" applyBorder="1" applyAlignment="1">
      <alignment vertical="center"/>
    </xf>
    <xf numFmtId="0" fontId="9" fillId="0" borderId="0" xfId="0" applyFont="1" applyFill="1" applyBorder="1" applyAlignment="1">
      <alignment vertical="center"/>
    </xf>
    <xf numFmtId="0" fontId="0" fillId="0" borderId="0" xfId="0" applyFont="1" applyFill="1" applyBorder="1" applyAlignment="1">
      <alignment horizontal="center" vertical="center"/>
    </xf>
    <xf numFmtId="0" fontId="31"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3" fillId="0" borderId="3" xfId="0" applyFont="1" applyFill="1" applyBorder="1" applyAlignment="1">
      <alignment horizontal="center"/>
    </xf>
    <xf numFmtId="0" fontId="3" fillId="0" borderId="3" xfId="0" applyFont="1" applyFill="1" applyBorder="1" applyAlignment="1">
      <alignment horizontal="left" wrapText="1"/>
    </xf>
    <xf numFmtId="0" fontId="3" fillId="0" borderId="3" xfId="0" applyFont="1" applyFill="1" applyBorder="1" applyAlignment="1">
      <alignment horizontal="left" vertical="top" wrapText="1"/>
    </xf>
    <xf numFmtId="1" fontId="33" fillId="0" borderId="3" xfId="0" applyNumberFormat="1" applyFont="1" applyFill="1" applyBorder="1" applyAlignment="1">
      <alignment horizontal="right" vertical="top" indent="1" shrinkToFit="1"/>
    </xf>
    <xf numFmtId="0" fontId="33" fillId="0" borderId="3" xfId="0" applyFont="1" applyFill="1" applyBorder="1" applyAlignment="1">
      <alignment horizontal="left" wrapText="1"/>
    </xf>
    <xf numFmtId="0" fontId="3" fillId="0" borderId="3" xfId="0" applyFont="1" applyFill="1" applyBorder="1" applyAlignment="1">
      <alignment horizontal="left" vertical="top" wrapText="1" indent="1"/>
    </xf>
    <xf numFmtId="1" fontId="33" fillId="0" borderId="3" xfId="0" applyNumberFormat="1" applyFont="1" applyFill="1" applyBorder="1" applyAlignment="1">
      <alignment horizontal="center" vertical="center" shrinkToFit="1"/>
    </xf>
    <xf numFmtId="1" fontId="33" fillId="0" borderId="15" xfId="0" applyNumberFormat="1" applyFont="1" applyFill="1" applyBorder="1" applyAlignment="1">
      <alignment horizontal="right" vertical="top" indent="1" shrinkToFit="1"/>
    </xf>
    <xf numFmtId="0" fontId="3" fillId="0" borderId="15" xfId="0" applyFont="1" applyFill="1" applyBorder="1" applyAlignment="1">
      <alignment horizontal="center" vertical="center" wrapText="1"/>
    </xf>
    <xf numFmtId="0" fontId="33" fillId="0" borderId="15" xfId="0" applyFont="1" applyFill="1" applyBorder="1" applyAlignment="1">
      <alignment horizontal="left" wrapText="1"/>
    </xf>
    <xf numFmtId="0" fontId="3" fillId="0" borderId="15" xfId="0" applyFont="1" applyFill="1" applyBorder="1" applyAlignment="1">
      <alignment horizontal="left" vertical="top" wrapText="1" indent="1"/>
    </xf>
    <xf numFmtId="1" fontId="33" fillId="0" borderId="15" xfId="0" applyNumberFormat="1" applyFont="1" applyFill="1" applyBorder="1" applyAlignment="1">
      <alignment horizontal="center" vertical="center" shrinkToFit="1"/>
    </xf>
    <xf numFmtId="1" fontId="33" fillId="0" borderId="17" xfId="0" applyNumberFormat="1" applyFont="1" applyFill="1" applyBorder="1" applyAlignment="1">
      <alignment horizontal="right" vertical="top" indent="1" shrinkToFit="1"/>
    </xf>
    <xf numFmtId="0" fontId="3" fillId="0" borderId="17" xfId="0" applyFont="1" applyFill="1" applyBorder="1" applyAlignment="1">
      <alignment horizontal="center" vertical="center" wrapText="1"/>
    </xf>
    <xf numFmtId="0" fontId="33" fillId="0" borderId="17" xfId="0" applyFont="1" applyFill="1" applyBorder="1" applyAlignment="1">
      <alignment horizontal="left" wrapText="1"/>
    </xf>
    <xf numFmtId="0" fontId="3" fillId="0" borderId="17" xfId="0" applyFont="1" applyFill="1" applyBorder="1" applyAlignment="1">
      <alignment horizontal="left" vertical="top" wrapText="1" indent="1"/>
    </xf>
    <xf numFmtId="1" fontId="33" fillId="0" borderId="17" xfId="0" applyNumberFormat="1" applyFont="1" applyFill="1" applyBorder="1" applyAlignment="1">
      <alignment horizontal="center" vertical="center" shrinkToFit="1"/>
    </xf>
    <xf numFmtId="0" fontId="3" fillId="0" borderId="17" xfId="0" applyFont="1" applyFill="1" applyBorder="1" applyAlignment="1">
      <alignment horizontal="left" vertical="top" wrapText="1"/>
    </xf>
    <xf numFmtId="0" fontId="3" fillId="0" borderId="18" xfId="0" applyFont="1" applyFill="1" applyBorder="1" applyAlignment="1">
      <alignment horizontal="center" vertical="center" wrapText="1"/>
    </xf>
    <xf numFmtId="1" fontId="33" fillId="0" borderId="17" xfId="0" applyNumberFormat="1" applyFont="1" applyFill="1" applyBorder="1" applyAlignment="1">
      <alignment horizontal="right" vertical="center" indent="1" shrinkToFit="1"/>
    </xf>
    <xf numFmtId="0" fontId="3" fillId="0" borderId="17" xfId="0" applyFont="1" applyFill="1" applyBorder="1" applyAlignment="1">
      <alignment horizontal="left" vertical="center" wrapText="1"/>
    </xf>
    <xf numFmtId="0" fontId="3" fillId="0" borderId="17" xfId="0" applyFont="1" applyFill="1" applyBorder="1" applyAlignment="1">
      <alignment horizontal="left" vertical="center" wrapText="1" indent="1"/>
    </xf>
    <xf numFmtId="1" fontId="33" fillId="0" borderId="18" xfId="0" applyNumberFormat="1" applyFont="1" applyFill="1" applyBorder="1" applyAlignment="1">
      <alignment horizontal="right" vertical="top" indent="1" shrinkToFit="1"/>
    </xf>
    <xf numFmtId="0" fontId="3" fillId="0" borderId="20" xfId="0" applyFont="1" applyFill="1" applyBorder="1" applyAlignment="1">
      <alignment horizontal="center" vertical="center" wrapText="1"/>
    </xf>
    <xf numFmtId="0" fontId="3" fillId="0" borderId="18" xfId="0" applyFont="1" applyFill="1" applyBorder="1" applyAlignment="1">
      <alignment horizontal="left" vertical="top" wrapText="1"/>
    </xf>
    <xf numFmtId="0" fontId="3" fillId="0" borderId="18" xfId="0" applyFont="1" applyFill="1" applyBorder="1" applyAlignment="1">
      <alignment horizontal="left" vertical="top" wrapText="1" indent="1"/>
    </xf>
    <xf numFmtId="1" fontId="33" fillId="0" borderId="18" xfId="0" applyNumberFormat="1" applyFont="1" applyFill="1" applyBorder="1" applyAlignment="1">
      <alignment horizontal="center" vertical="center" shrinkToFit="1"/>
    </xf>
    <xf numFmtId="0" fontId="34" fillId="0" borderId="3" xfId="0" applyFont="1" applyFill="1" applyBorder="1" applyAlignment="1">
      <alignment horizontal="center" vertical="center"/>
    </xf>
    <xf numFmtId="0" fontId="34" fillId="0" borderId="3" xfId="0" applyFont="1" applyFill="1" applyBorder="1" applyAlignment="1">
      <alignment horizontal="center" vertical="center" wrapText="1"/>
    </xf>
    <xf numFmtId="0" fontId="35" fillId="0" borderId="0" xfId="0" applyFont="1" applyFill="1" applyBorder="1" applyAlignment="1">
      <alignment vertical="center"/>
    </xf>
    <xf numFmtId="0" fontId="28" fillId="0" borderId="0" xfId="0" applyFont="1" applyFill="1" applyBorder="1" applyAlignment="1">
      <alignment horizontal="center" vertical="center"/>
    </xf>
    <xf numFmtId="0" fontId="30" fillId="0" borderId="3" xfId="0" applyFont="1" applyFill="1" applyBorder="1" applyAlignment="1">
      <alignment horizontal="center" vertical="center"/>
    </xf>
    <xf numFmtId="0" fontId="0" fillId="0" borderId="3" xfId="0" applyFont="1" applyFill="1" applyBorder="1" applyAlignment="1">
      <alignment vertical="center"/>
    </xf>
    <xf numFmtId="0" fontId="2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1" fontId="23" fillId="0" borderId="3" xfId="0" applyNumberFormat="1" applyFont="1" applyFill="1" applyBorder="1" applyAlignment="1">
      <alignment horizontal="center" vertical="center" wrapText="1" shrinkToFit="1"/>
    </xf>
    <xf numFmtId="0" fontId="3" fillId="0" borderId="3" xfId="52" applyNumberFormat="1" applyFont="1" applyFill="1" applyBorder="1" applyAlignment="1">
      <alignment horizontal="left" vertical="center" wrapText="1"/>
    </xf>
    <xf numFmtId="0" fontId="23" fillId="0"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7" fillId="0"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0" borderId="3" xfId="0" applyFont="1" applyFill="1" applyBorder="1" applyAlignment="1">
      <alignment horizontal="left" vertical="center"/>
    </xf>
    <xf numFmtId="0" fontId="23" fillId="0" borderId="3" xfId="0" applyFont="1" applyFill="1" applyBorder="1" applyAlignment="1">
      <alignment vertical="center"/>
    </xf>
    <xf numFmtId="0" fontId="23" fillId="0" borderId="3" xfId="0" applyFont="1" applyFill="1" applyBorder="1" applyAlignment="1">
      <alignment vertical="center" wrapText="1"/>
    </xf>
    <xf numFmtId="0" fontId="24" fillId="0" borderId="0" xfId="0" applyFont="1" applyFill="1" applyAlignment="1">
      <alignment vertical="center"/>
    </xf>
    <xf numFmtId="0" fontId="3" fillId="0" borderId="0" xfId="0" applyFont="1" applyFill="1" applyAlignment="1"/>
    <xf numFmtId="0" fontId="3" fillId="0" borderId="0" xfId="0" applyFont="1" applyFill="1" applyAlignment="1">
      <alignment horizontal="left"/>
    </xf>
    <xf numFmtId="0" fontId="3" fillId="0" borderId="0" xfId="0" applyFont="1" applyFill="1" applyAlignment="1">
      <alignment horizontal="center"/>
    </xf>
    <xf numFmtId="0" fontId="38" fillId="0" borderId="3" xfId="0" applyFont="1" applyFill="1" applyBorder="1" applyAlignment="1">
      <alignment horizontal="center" vertical="center"/>
    </xf>
    <xf numFmtId="0" fontId="24" fillId="0" borderId="3" xfId="0" applyFont="1" applyFill="1" applyBorder="1" applyAlignment="1">
      <alignment horizontal="center" vertical="center"/>
    </xf>
    <xf numFmtId="0" fontId="24" fillId="0" borderId="3" xfId="50" applyFont="1" applyBorder="1" applyAlignment="1">
      <alignment horizontal="center" vertical="center" wrapText="1"/>
    </xf>
    <xf numFmtId="0" fontId="3" fillId="0" borderId="3" xfId="0" applyFont="1" applyFill="1" applyBorder="1" applyAlignment="1">
      <alignment vertical="center" wrapText="1"/>
    </xf>
    <xf numFmtId="0" fontId="23" fillId="3" borderId="3" xfId="0" applyFont="1" applyFill="1" applyBorder="1" applyAlignment="1">
      <alignment horizontal="center" vertical="center"/>
    </xf>
    <xf numFmtId="0" fontId="24" fillId="3" borderId="3" xfId="0" applyFont="1" applyFill="1" applyBorder="1" applyAlignment="1">
      <alignment horizontal="center" vertical="center"/>
    </xf>
    <xf numFmtId="0" fontId="23" fillId="0" borderId="3" xfId="0" applyFont="1" applyFill="1" applyBorder="1" applyAlignment="1">
      <alignment horizontal="left" vertical="center" wrapText="1"/>
    </xf>
    <xf numFmtId="0" fontId="20" fillId="0" borderId="0" xfId="0" applyFont="1" applyFill="1" applyAlignment="1">
      <alignment vertical="center"/>
    </xf>
    <xf numFmtId="0" fontId="20" fillId="0" borderId="0" xfId="0" applyFont="1" applyFill="1" applyAlignment="1"/>
    <xf numFmtId="0" fontId="39" fillId="0" borderId="3" xfId="0" applyFont="1" applyFill="1" applyBorder="1" applyAlignment="1">
      <alignment horizontal="center" vertical="center"/>
    </xf>
    <xf numFmtId="0" fontId="24" fillId="0" borderId="3" xfId="0" applyFont="1" applyFill="1" applyBorder="1" applyAlignment="1">
      <alignment horizontal="justify" vertical="center" wrapText="1"/>
    </xf>
    <xf numFmtId="0" fontId="24" fillId="0" borderId="3" xfId="0" applyFont="1" applyFill="1" applyBorder="1" applyAlignment="1">
      <alignment horizontal="left" vertical="center" wrapText="1"/>
    </xf>
    <xf numFmtId="0" fontId="24" fillId="0" borderId="3" xfId="0" applyFont="1" applyFill="1" applyBorder="1" applyAlignment="1">
      <alignment vertical="center" wrapText="1"/>
    </xf>
    <xf numFmtId="0" fontId="24" fillId="0" borderId="3" xfId="51" applyFont="1" applyBorder="1" applyAlignment="1">
      <alignment horizontal="left" vertical="center" wrapText="1"/>
    </xf>
    <xf numFmtId="0" fontId="23" fillId="0" borderId="3" xfId="50" applyFont="1" applyBorder="1" applyAlignment="1">
      <alignment horizontal="center" vertical="center" wrapText="1"/>
    </xf>
    <xf numFmtId="0" fontId="23" fillId="3" borderId="3" xfId="53" applyFont="1" applyFill="1" applyBorder="1" applyAlignment="1">
      <alignment horizontal="center" vertical="center" wrapText="1"/>
    </xf>
    <xf numFmtId="0" fontId="24" fillId="3" borderId="3" xfId="53" applyFont="1" applyFill="1" applyBorder="1" applyAlignment="1">
      <alignment horizontal="left" vertical="center" wrapText="1"/>
    </xf>
    <xf numFmtId="0" fontId="23" fillId="3" borderId="3" xfId="53" applyFont="1" applyFill="1" applyBorder="1" applyAlignment="1">
      <alignment horizontal="center" vertical="center"/>
    </xf>
    <xf numFmtId="0" fontId="0" fillId="0" borderId="3" xfId="0" applyBorder="1">
      <alignment vertical="center"/>
    </xf>
    <xf numFmtId="0" fontId="3" fillId="0" borderId="0" xfId="0" applyFont="1" applyFill="1" applyAlignment="1">
      <alignment horizontal="center" vertical="center"/>
    </xf>
    <xf numFmtId="0" fontId="20" fillId="0" borderId="0" xfId="0" applyFont="1" applyFill="1" applyAlignment="1">
      <alignment horizontal="center" vertical="center"/>
    </xf>
    <xf numFmtId="0" fontId="23" fillId="0" borderId="3" xfId="0" applyFont="1" applyFill="1" applyBorder="1" applyAlignment="1">
      <alignment horizontal="justify" vertical="center" wrapText="1"/>
    </xf>
    <xf numFmtId="0" fontId="23" fillId="0" borderId="3" xfId="51" applyFont="1" applyBorder="1" applyAlignment="1">
      <alignment horizontal="left" vertical="center" wrapText="1"/>
    </xf>
    <xf numFmtId="0" fontId="23" fillId="3" borderId="3" xfId="53" applyFont="1" applyFill="1" applyBorder="1" applyAlignment="1">
      <alignment horizontal="left" vertical="center" wrapText="1"/>
    </xf>
    <xf numFmtId="0" fontId="23" fillId="3" borderId="3" xfId="0" applyFont="1" applyFill="1" applyBorder="1" applyAlignment="1">
      <alignment horizontal="left" vertical="center" wrapText="1"/>
    </xf>
    <xf numFmtId="0" fontId="0" fillId="0" borderId="0" xfId="0" applyAlignment="1">
      <alignment horizontal="left" vertical="center"/>
    </xf>
    <xf numFmtId="0" fontId="40" fillId="0" borderId="4" xfId="0" applyFont="1" applyBorder="1" applyAlignment="1">
      <alignment horizontal="center" vertical="center" wrapText="1"/>
    </xf>
    <xf numFmtId="0" fontId="40" fillId="0" borderId="0" xfId="0" applyFont="1" applyAlignment="1">
      <alignment horizontal="center" vertical="center" wrapText="1"/>
    </xf>
    <xf numFmtId="0" fontId="40" fillId="0" borderId="0" xfId="0" applyFont="1" applyAlignment="1">
      <alignment horizontal="left" vertical="center" wrapText="1"/>
    </xf>
    <xf numFmtId="0" fontId="14" fillId="0" borderId="2" xfId="0" applyFont="1" applyBorder="1" applyAlignment="1">
      <alignment horizontal="left" vertical="center" wrapText="1"/>
    </xf>
    <xf numFmtId="0" fontId="24" fillId="3" borderId="3" xfId="0" applyFont="1" applyFill="1" applyBorder="1" applyAlignment="1">
      <alignment horizontal="left" vertical="center" wrapText="1"/>
    </xf>
    <xf numFmtId="0" fontId="23" fillId="0" borderId="3" xfId="51" applyFont="1" applyFill="1" applyBorder="1" applyAlignment="1">
      <alignment horizontal="left" vertical="center" wrapText="1"/>
    </xf>
    <xf numFmtId="0" fontId="23" fillId="0" borderId="3" xfId="50" applyFont="1" applyFill="1" applyBorder="1" applyAlignment="1">
      <alignment horizontal="center" vertical="center" wrapText="1"/>
    </xf>
    <xf numFmtId="0" fontId="23" fillId="0" borderId="3" xfId="53" applyFont="1" applyFill="1" applyBorder="1" applyAlignment="1">
      <alignment horizontal="center" vertical="center" wrapText="1"/>
    </xf>
    <xf numFmtId="0" fontId="23" fillId="0" borderId="3" xfId="53" applyFont="1" applyFill="1" applyBorder="1" applyAlignment="1">
      <alignment horizontal="left" vertical="center" wrapText="1"/>
    </xf>
    <xf numFmtId="0" fontId="23" fillId="0" borderId="3" xfId="53" applyFont="1" applyFill="1" applyBorder="1" applyAlignment="1">
      <alignment horizontal="center" vertical="center"/>
    </xf>
    <xf numFmtId="0" fontId="0" fillId="0" borderId="0" xfId="0" applyAlignment="1">
      <alignment horizontal="center" vertical="center"/>
    </xf>
    <xf numFmtId="0" fontId="41" fillId="0" borderId="9" xfId="0" applyFont="1" applyBorder="1" applyAlignment="1">
      <alignment horizontal="center" vertical="center"/>
    </xf>
    <xf numFmtId="0" fontId="41" fillId="0" borderId="1" xfId="0" applyFont="1" applyBorder="1" applyAlignment="1">
      <alignment horizontal="center" vertical="center"/>
    </xf>
    <xf numFmtId="0" fontId="42" fillId="0" borderId="2" xfId="0" applyFont="1" applyBorder="1" applyAlignment="1">
      <alignment horizontal="center" vertical="center"/>
    </xf>
    <xf numFmtId="0" fontId="42" fillId="0" borderId="21" xfId="0" applyFont="1"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7" xfId="49"/>
    <cellStyle name="常规 3 2" xfId="50"/>
    <cellStyle name="常规 2 2" xfId="51"/>
    <cellStyle name="Normal" xfId="52"/>
    <cellStyle name="常规 10 2 2" xfId="53"/>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3.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46</xdr:row>
      <xdr:rowOff>0</xdr:rowOff>
    </xdr:from>
    <xdr:to>
      <xdr:col>6</xdr:col>
      <xdr:colOff>180975</xdr:colOff>
      <xdr:row>94</xdr:row>
      <xdr:rowOff>57150</xdr:rowOff>
    </xdr:to>
    <xdr:pic>
      <xdr:nvPicPr>
        <xdr:cNvPr id="3" name="图片 2"/>
        <xdr:cNvPicPr>
          <a:picLocks noChangeAspect="1"/>
        </xdr:cNvPicPr>
      </xdr:nvPicPr>
      <xdr:blipFill>
        <a:blip r:embed="rId1"/>
        <a:stretch>
          <a:fillRect/>
        </a:stretch>
      </xdr:blipFill>
      <xdr:spPr>
        <a:xfrm>
          <a:off x="9525" y="22616160"/>
          <a:ext cx="11156315" cy="883539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356870</xdr:colOff>
      <xdr:row>8</xdr:row>
      <xdr:rowOff>45085</xdr:rowOff>
    </xdr:from>
    <xdr:to>
      <xdr:col>5</xdr:col>
      <xdr:colOff>770255</xdr:colOff>
      <xdr:row>8</xdr:row>
      <xdr:rowOff>703580</xdr:rowOff>
    </xdr:to>
    <xdr:pic>
      <xdr:nvPicPr>
        <xdr:cNvPr id="2" name="图片 1"/>
        <xdr:cNvPicPr>
          <a:picLocks noChangeAspect="1"/>
        </xdr:cNvPicPr>
      </xdr:nvPicPr>
      <xdr:blipFill>
        <a:blip r:embed="rId1"/>
        <a:stretch>
          <a:fillRect/>
        </a:stretch>
      </xdr:blipFill>
      <xdr:spPr>
        <a:xfrm>
          <a:off x="11797030" y="7893685"/>
          <a:ext cx="413385" cy="658495"/>
        </a:xfrm>
        <a:prstGeom prst="rect">
          <a:avLst/>
        </a:prstGeom>
        <a:noFill/>
        <a:ln w="9525">
          <a:noFill/>
        </a:ln>
      </xdr:spPr>
    </xdr:pic>
    <xdr:clientData/>
  </xdr:twoCellAnchor>
  <xdr:twoCellAnchor editAs="oneCell">
    <xdr:from>
      <xdr:col>5</xdr:col>
      <xdr:colOff>50800</xdr:colOff>
      <xdr:row>1</xdr:row>
      <xdr:rowOff>400050</xdr:rowOff>
    </xdr:from>
    <xdr:to>
      <xdr:col>5</xdr:col>
      <xdr:colOff>1258570</xdr:colOff>
      <xdr:row>2</xdr:row>
      <xdr:rowOff>614680</xdr:rowOff>
    </xdr:to>
    <xdr:pic>
      <xdr:nvPicPr>
        <xdr:cNvPr id="3" name="ID_7B620AC74A5F402A9D53816C01148A06" descr="D:\工作\@@3D单品图-修图-4-7\@@换色\豆绿\png\1_3M全钢带水单边柜3.png1_3M全钢带水单边柜3"/>
        <xdr:cNvPicPr>
          <a:picLocks noChangeAspect="1"/>
        </xdr:cNvPicPr>
      </xdr:nvPicPr>
      <xdr:blipFill>
        <a:blip r:embed="rId2"/>
        <a:srcRect/>
        <a:stretch>
          <a:fillRect/>
        </a:stretch>
      </xdr:blipFill>
      <xdr:spPr>
        <a:xfrm>
          <a:off x="11490960" y="457200"/>
          <a:ext cx="1207770" cy="61468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58</xdr:row>
      <xdr:rowOff>0</xdr:rowOff>
    </xdr:from>
    <xdr:to>
      <xdr:col>7</xdr:col>
      <xdr:colOff>551815</xdr:colOff>
      <xdr:row>106</xdr:row>
      <xdr:rowOff>126365</xdr:rowOff>
    </xdr:to>
    <xdr:pic>
      <xdr:nvPicPr>
        <xdr:cNvPr id="3" name="图片 2"/>
        <xdr:cNvPicPr>
          <a:picLocks noChangeAspect="1"/>
        </xdr:cNvPicPr>
      </xdr:nvPicPr>
      <xdr:blipFill>
        <a:blip r:embed="rId1"/>
        <a:stretch>
          <a:fillRect/>
        </a:stretch>
      </xdr:blipFill>
      <xdr:spPr>
        <a:xfrm>
          <a:off x="9525" y="24010620"/>
          <a:ext cx="11207750" cy="890460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460375</xdr:colOff>
      <xdr:row>9</xdr:row>
      <xdr:rowOff>107950</xdr:rowOff>
    </xdr:from>
    <xdr:to>
      <xdr:col>5</xdr:col>
      <xdr:colOff>984250</xdr:colOff>
      <xdr:row>9</xdr:row>
      <xdr:rowOff>1007745</xdr:rowOff>
    </xdr:to>
    <xdr:pic>
      <xdr:nvPicPr>
        <xdr:cNvPr id="2" name="图片 1"/>
        <xdr:cNvPicPr>
          <a:picLocks noChangeAspect="1"/>
        </xdr:cNvPicPr>
      </xdr:nvPicPr>
      <xdr:blipFill>
        <a:blip r:embed="rId1"/>
        <a:stretch>
          <a:fillRect/>
        </a:stretch>
      </xdr:blipFill>
      <xdr:spPr>
        <a:xfrm>
          <a:off x="8472805" y="8769350"/>
          <a:ext cx="523875" cy="899795"/>
        </a:xfrm>
        <a:prstGeom prst="rect">
          <a:avLst/>
        </a:prstGeom>
        <a:noFill/>
        <a:ln w="9525">
          <a:noFill/>
        </a:ln>
      </xdr:spPr>
    </xdr:pic>
    <xdr:clientData/>
  </xdr:twoCellAnchor>
  <xdr:twoCellAnchor editAs="oneCell">
    <xdr:from>
      <xdr:col>5</xdr:col>
      <xdr:colOff>114300</xdr:colOff>
      <xdr:row>2</xdr:row>
      <xdr:rowOff>336550</xdr:rowOff>
    </xdr:from>
    <xdr:to>
      <xdr:col>5</xdr:col>
      <xdr:colOff>1322070</xdr:colOff>
      <xdr:row>2</xdr:row>
      <xdr:rowOff>951230</xdr:rowOff>
    </xdr:to>
    <xdr:pic>
      <xdr:nvPicPr>
        <xdr:cNvPr id="3" name="ID_7B620AC74A5F402A9D53816C01148A06" descr="D:\工作\@@3D单品图-修图-4-7\@@换色\豆绿\png\1_3M全钢带水单边柜3.png1_3M全钢带水单边柜3"/>
        <xdr:cNvPicPr>
          <a:picLocks noChangeAspect="1"/>
        </xdr:cNvPicPr>
      </xdr:nvPicPr>
      <xdr:blipFill>
        <a:blip r:embed="rId2"/>
        <a:srcRect/>
        <a:stretch>
          <a:fillRect/>
        </a:stretch>
      </xdr:blipFill>
      <xdr:spPr>
        <a:xfrm>
          <a:off x="8126730" y="793750"/>
          <a:ext cx="1207770" cy="614680"/>
        </a:xfrm>
        <a:prstGeom prst="rect">
          <a:avLst/>
        </a:prstGeom>
      </xdr:spPr>
    </xdr:pic>
    <xdr:clientData/>
  </xdr:twoCellAnchor>
  <xdr:twoCellAnchor editAs="oneCell">
    <xdr:from>
      <xdr:col>2</xdr:col>
      <xdr:colOff>1125220</xdr:colOff>
      <xdr:row>15</xdr:row>
      <xdr:rowOff>17145</xdr:rowOff>
    </xdr:from>
    <xdr:to>
      <xdr:col>4</xdr:col>
      <xdr:colOff>70485</xdr:colOff>
      <xdr:row>39</xdr:row>
      <xdr:rowOff>156210</xdr:rowOff>
    </xdr:to>
    <xdr:pic>
      <xdr:nvPicPr>
        <xdr:cNvPr id="4" name="图片 3"/>
        <xdr:cNvPicPr>
          <a:picLocks noChangeAspect="1"/>
        </xdr:cNvPicPr>
      </xdr:nvPicPr>
      <xdr:blipFill>
        <a:blip r:embed="rId3"/>
        <a:stretch>
          <a:fillRect/>
        </a:stretch>
      </xdr:blipFill>
      <xdr:spPr>
        <a:xfrm>
          <a:off x="2291080" y="12800965"/>
          <a:ext cx="5390515" cy="4528185"/>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54610</xdr:colOff>
      <xdr:row>14</xdr:row>
      <xdr:rowOff>76200</xdr:rowOff>
    </xdr:from>
    <xdr:to>
      <xdr:col>5</xdr:col>
      <xdr:colOff>323215</xdr:colOff>
      <xdr:row>59</xdr:row>
      <xdr:rowOff>147320</xdr:rowOff>
    </xdr:to>
    <xdr:pic>
      <xdr:nvPicPr>
        <xdr:cNvPr id="3" name="图片 2"/>
        <xdr:cNvPicPr>
          <a:picLocks noChangeAspect="1"/>
        </xdr:cNvPicPr>
      </xdr:nvPicPr>
      <xdr:blipFill>
        <a:blip r:embed="rId1"/>
        <a:stretch>
          <a:fillRect/>
        </a:stretch>
      </xdr:blipFill>
      <xdr:spPr>
        <a:xfrm>
          <a:off x="54610" y="11701780"/>
          <a:ext cx="10110470" cy="8300720"/>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107950</xdr:colOff>
      <xdr:row>13</xdr:row>
      <xdr:rowOff>76200</xdr:rowOff>
    </xdr:from>
    <xdr:to>
      <xdr:col>5</xdr:col>
      <xdr:colOff>199390</xdr:colOff>
      <xdr:row>58</xdr:row>
      <xdr:rowOff>156845</xdr:rowOff>
    </xdr:to>
    <xdr:pic>
      <xdr:nvPicPr>
        <xdr:cNvPr id="3" name="图片 2"/>
        <xdr:cNvPicPr>
          <a:picLocks noChangeAspect="1"/>
        </xdr:cNvPicPr>
      </xdr:nvPicPr>
      <xdr:blipFill>
        <a:blip r:embed="rId1"/>
        <a:stretch>
          <a:fillRect/>
        </a:stretch>
      </xdr:blipFill>
      <xdr:spPr>
        <a:xfrm>
          <a:off x="107950" y="12374880"/>
          <a:ext cx="10996295" cy="831024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22"/>
  <sheetViews>
    <sheetView view="pageBreakPreview" zoomScaleNormal="85" topLeftCell="A13" workbookViewId="0">
      <selection activeCell="A1" sqref="A1:D1"/>
    </sheetView>
  </sheetViews>
  <sheetFormatPr defaultColWidth="8.69444444444444" defaultRowHeight="14.4" outlineLevelCol="3"/>
  <cols>
    <col min="1" max="1" width="6.91666666666667" style="257" customWidth="1"/>
    <col min="2" max="2" width="25.8518518518519" style="257" customWidth="1"/>
    <col min="3" max="4" width="8.69444444444444" style="257"/>
    <col min="5" max="5" width="11.4537037037037"/>
  </cols>
  <sheetData>
    <row r="1" ht="22" customHeight="1" spans="1:4">
      <c r="A1" s="258" t="s">
        <v>0</v>
      </c>
      <c r="B1" s="259"/>
      <c r="C1" s="259"/>
      <c r="D1" s="259"/>
    </row>
    <row r="2" ht="22" customHeight="1" spans="1:4">
      <c r="A2" s="260" t="s">
        <v>1</v>
      </c>
      <c r="B2" s="261" t="s">
        <v>2</v>
      </c>
      <c r="C2" s="261" t="s">
        <v>3</v>
      </c>
      <c r="D2" s="261" t="s">
        <v>4</v>
      </c>
    </row>
    <row r="3" ht="22" customHeight="1" spans="1:4">
      <c r="A3" s="262">
        <v>1</v>
      </c>
      <c r="B3" s="262" t="s">
        <v>5</v>
      </c>
      <c r="C3" s="262" t="s">
        <v>6</v>
      </c>
      <c r="D3" s="262">
        <v>1</v>
      </c>
    </row>
    <row r="4" ht="22" customHeight="1" spans="1:4">
      <c r="A4" s="262">
        <v>2</v>
      </c>
      <c r="B4" s="262" t="s">
        <v>7</v>
      </c>
      <c r="C4" s="262" t="s">
        <v>6</v>
      </c>
      <c r="D4" s="262">
        <v>2</v>
      </c>
    </row>
    <row r="5" ht="22" customHeight="1" spans="1:4">
      <c r="A5" s="262">
        <v>3</v>
      </c>
      <c r="B5" s="262" t="s">
        <v>8</v>
      </c>
      <c r="C5" s="262" t="s">
        <v>6</v>
      </c>
      <c r="D5" s="262">
        <v>1</v>
      </c>
    </row>
    <row r="6" ht="22" customHeight="1" spans="1:4">
      <c r="A6" s="262">
        <v>4</v>
      </c>
      <c r="B6" s="262" t="s">
        <v>9</v>
      </c>
      <c r="C6" s="262" t="s">
        <v>10</v>
      </c>
      <c r="D6" s="262">
        <v>1</v>
      </c>
    </row>
    <row r="7" ht="22" customHeight="1" spans="1:4">
      <c r="A7" s="262">
        <v>5</v>
      </c>
      <c r="B7" s="262" t="s">
        <v>11</v>
      </c>
      <c r="C7" s="262" t="s">
        <v>6</v>
      </c>
      <c r="D7" s="262">
        <v>3</v>
      </c>
    </row>
    <row r="8" ht="22" customHeight="1" spans="1:4">
      <c r="A8" s="262">
        <v>6</v>
      </c>
      <c r="B8" s="262" t="s">
        <v>12</v>
      </c>
      <c r="C8" s="262" t="s">
        <v>6</v>
      </c>
      <c r="D8" s="262">
        <v>1</v>
      </c>
    </row>
    <row r="9" ht="22" customHeight="1" spans="1:4">
      <c r="A9" s="262">
        <v>7</v>
      </c>
      <c r="B9" s="262" t="s">
        <v>13</v>
      </c>
      <c r="C9" s="262" t="s">
        <v>6</v>
      </c>
      <c r="D9" s="262">
        <v>1</v>
      </c>
    </row>
    <row r="10" ht="22" customHeight="1" spans="1:4">
      <c r="A10" s="262">
        <v>8</v>
      </c>
      <c r="B10" s="262" t="s">
        <v>14</v>
      </c>
      <c r="C10" s="262" t="s">
        <v>6</v>
      </c>
      <c r="D10" s="262">
        <v>1</v>
      </c>
    </row>
    <row r="11" ht="22" customHeight="1" spans="1:4">
      <c r="A11" s="262">
        <v>9</v>
      </c>
      <c r="B11" s="262" t="s">
        <v>15</v>
      </c>
      <c r="C11" s="262" t="s">
        <v>6</v>
      </c>
      <c r="D11" s="262">
        <v>1</v>
      </c>
    </row>
    <row r="12" ht="22" customHeight="1" spans="1:4">
      <c r="A12" s="262">
        <v>10</v>
      </c>
      <c r="B12" s="262" t="s">
        <v>16</v>
      </c>
      <c r="C12" s="262" t="s">
        <v>17</v>
      </c>
      <c r="D12" s="262">
        <v>1</v>
      </c>
    </row>
    <row r="13" ht="22" customHeight="1" spans="1:4">
      <c r="A13" s="262">
        <v>11</v>
      </c>
      <c r="B13" s="262" t="s">
        <v>18</v>
      </c>
      <c r="C13" s="262" t="s">
        <v>17</v>
      </c>
      <c r="D13" s="262">
        <v>1</v>
      </c>
    </row>
    <row r="14" ht="22" customHeight="1" spans="1:4">
      <c r="A14" s="262">
        <v>12</v>
      </c>
      <c r="B14" s="262" t="s">
        <v>19</v>
      </c>
      <c r="C14" s="262" t="s">
        <v>17</v>
      </c>
      <c r="D14" s="262">
        <v>1</v>
      </c>
    </row>
    <row r="15" ht="22" customHeight="1" spans="1:4">
      <c r="A15" s="262">
        <v>13</v>
      </c>
      <c r="B15" s="262" t="s">
        <v>20</v>
      </c>
      <c r="C15" s="262" t="s">
        <v>17</v>
      </c>
      <c r="D15" s="262">
        <v>1</v>
      </c>
    </row>
    <row r="16" ht="22" customHeight="1" spans="1:4">
      <c r="A16" s="262">
        <v>14</v>
      </c>
      <c r="B16" s="262" t="s">
        <v>21</v>
      </c>
      <c r="C16" s="262" t="s">
        <v>17</v>
      </c>
      <c r="D16" s="262">
        <v>1</v>
      </c>
    </row>
    <row r="17" ht="22" customHeight="1" spans="1:4">
      <c r="A17" s="262">
        <v>15</v>
      </c>
      <c r="B17" s="262" t="s">
        <v>22</v>
      </c>
      <c r="C17" s="262" t="s">
        <v>17</v>
      </c>
      <c r="D17" s="262">
        <v>1</v>
      </c>
    </row>
    <row r="18" ht="22" customHeight="1" spans="1:4">
      <c r="A18" s="262">
        <v>16</v>
      </c>
      <c r="B18" s="262" t="s">
        <v>23</v>
      </c>
      <c r="C18" s="262" t="s">
        <v>17</v>
      </c>
      <c r="D18" s="262">
        <v>1</v>
      </c>
    </row>
    <row r="19" ht="22" customHeight="1" spans="1:4">
      <c r="A19" s="262">
        <v>17</v>
      </c>
      <c r="B19" s="262" t="s">
        <v>24</v>
      </c>
      <c r="C19" s="262" t="s">
        <v>17</v>
      </c>
      <c r="D19" s="262">
        <v>1</v>
      </c>
    </row>
    <row r="20" ht="22" customHeight="1" spans="1:4">
      <c r="A20" s="262">
        <v>18</v>
      </c>
      <c r="B20" s="262" t="s">
        <v>25</v>
      </c>
      <c r="C20" s="262" t="s">
        <v>17</v>
      </c>
      <c r="D20" s="262">
        <v>1</v>
      </c>
    </row>
    <row r="21" ht="22" customHeight="1" spans="1:4">
      <c r="A21" s="263">
        <v>19</v>
      </c>
      <c r="B21" s="262" t="s">
        <v>26</v>
      </c>
      <c r="C21" s="262" t="s">
        <v>17</v>
      </c>
      <c r="D21" s="262">
        <v>1</v>
      </c>
    </row>
    <row r="22" ht="22" customHeight="1" spans="1:4">
      <c r="A22" s="263" t="s">
        <v>27</v>
      </c>
      <c r="B22" s="264"/>
      <c r="C22" s="264"/>
      <c r="D22" s="265"/>
    </row>
  </sheetData>
  <mergeCells count="2">
    <mergeCell ref="A1:D1"/>
    <mergeCell ref="A22:D22"/>
  </mergeCells>
  <pageMargins left="0.75" right="0.75" top="1" bottom="1" header="0.5" footer="0.5"/>
  <pageSetup paperSize="9" scale="9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theme="9" tint="0.799981688894314"/>
  </sheetPr>
  <dimension ref="A1:E27"/>
  <sheetViews>
    <sheetView view="pageBreakPreview" zoomScaleNormal="115" topLeftCell="A23" workbookViewId="0">
      <selection activeCell="J18" sqref="J18"/>
    </sheetView>
  </sheetViews>
  <sheetFormatPr defaultColWidth="9" defaultRowHeight="14.4" outlineLevelCol="4"/>
  <cols>
    <col min="1" max="1" width="3.91666666666667" style="218" customWidth="1"/>
    <col min="2" max="2" width="9.85185185185185" style="218" customWidth="1"/>
    <col min="3" max="3" width="136.444444444444" style="219" customWidth="1"/>
    <col min="4" max="5" width="5.91666666666667" style="220" customWidth="1"/>
    <col min="6" max="16384" width="9" style="218"/>
  </cols>
  <sheetData>
    <row r="1" ht="20.4" spans="1:5">
      <c r="A1" s="221" t="s">
        <v>28</v>
      </c>
      <c r="B1" s="221"/>
      <c r="C1" s="221"/>
      <c r="D1" s="221"/>
      <c r="E1" s="221"/>
    </row>
    <row r="2" s="241" customFormat="1" ht="15.6" spans="1:5">
      <c r="A2" s="230" t="s">
        <v>1</v>
      </c>
      <c r="B2" s="230" t="s">
        <v>29</v>
      </c>
      <c r="C2" s="230" t="s">
        <v>30</v>
      </c>
      <c r="D2" s="230" t="s">
        <v>4</v>
      </c>
      <c r="E2" s="230" t="s">
        <v>3</v>
      </c>
    </row>
    <row r="3" ht="127" customHeight="1" spans="1:5">
      <c r="A3" s="210">
        <v>1</v>
      </c>
      <c r="B3" s="210" t="s">
        <v>31</v>
      </c>
      <c r="C3" s="242" t="s">
        <v>32</v>
      </c>
      <c r="D3" s="210">
        <v>1</v>
      </c>
      <c r="E3" s="155" t="s">
        <v>33</v>
      </c>
    </row>
    <row r="4" ht="57" customHeight="1" spans="1:5">
      <c r="A4" s="210">
        <v>2</v>
      </c>
      <c r="B4" s="210" t="s">
        <v>34</v>
      </c>
      <c r="C4" s="227" t="s">
        <v>35</v>
      </c>
      <c r="D4" s="210">
        <v>1</v>
      </c>
      <c r="E4" s="155" t="s">
        <v>10</v>
      </c>
    </row>
    <row r="5" s="218" customFormat="1" ht="54" spans="1:5">
      <c r="A5" s="210">
        <v>3</v>
      </c>
      <c r="B5" s="210" t="s">
        <v>36</v>
      </c>
      <c r="C5" s="227" t="s">
        <v>37</v>
      </c>
      <c r="D5" s="155">
        <v>1</v>
      </c>
      <c r="E5" s="155" t="s">
        <v>38</v>
      </c>
    </row>
    <row r="6" ht="87" customHeight="1" spans="1:5">
      <c r="A6" s="210">
        <v>4</v>
      </c>
      <c r="B6" s="210" t="s">
        <v>39</v>
      </c>
      <c r="C6" s="227" t="s">
        <v>40</v>
      </c>
      <c r="D6" s="155">
        <v>1</v>
      </c>
      <c r="E6" s="155" t="s">
        <v>41</v>
      </c>
    </row>
    <row r="7" s="218" customFormat="1" ht="86.4" spans="1:5">
      <c r="A7" s="210">
        <v>5</v>
      </c>
      <c r="B7" s="210" t="s">
        <v>42</v>
      </c>
      <c r="C7" s="227" t="s">
        <v>43</v>
      </c>
      <c r="D7" s="210">
        <v>28</v>
      </c>
      <c r="E7" s="155" t="s">
        <v>33</v>
      </c>
    </row>
    <row r="8" ht="59" customHeight="1" spans="1:5">
      <c r="A8" s="210">
        <v>6</v>
      </c>
      <c r="B8" s="210" t="s">
        <v>44</v>
      </c>
      <c r="C8" s="227" t="s">
        <v>45</v>
      </c>
      <c r="D8" s="210">
        <f>D7</f>
        <v>28</v>
      </c>
      <c r="E8" s="155" t="s">
        <v>46</v>
      </c>
    </row>
    <row r="9" ht="97" customHeight="1" spans="1:5">
      <c r="A9" s="210">
        <v>7</v>
      </c>
      <c r="B9" s="210" t="s">
        <v>47</v>
      </c>
      <c r="C9" s="227" t="s">
        <v>48</v>
      </c>
      <c r="D9" s="210">
        <f>D7/2</f>
        <v>14</v>
      </c>
      <c r="E9" s="155" t="s">
        <v>46</v>
      </c>
    </row>
    <row r="10" ht="78" customHeight="1" spans="1:5">
      <c r="A10" s="210">
        <v>8</v>
      </c>
      <c r="B10" s="210" t="s">
        <v>49</v>
      </c>
      <c r="C10" s="227" t="s">
        <v>50</v>
      </c>
      <c r="D10" s="155">
        <f>D9</f>
        <v>14</v>
      </c>
      <c r="E10" s="155" t="s">
        <v>41</v>
      </c>
    </row>
    <row r="11" ht="132" customHeight="1" spans="1:5">
      <c r="A11" s="210">
        <v>9</v>
      </c>
      <c r="B11" s="210" t="s">
        <v>51</v>
      </c>
      <c r="C11" s="227" t="s">
        <v>52</v>
      </c>
      <c r="D11" s="155">
        <v>1</v>
      </c>
      <c r="E11" s="155" t="s">
        <v>46</v>
      </c>
    </row>
    <row r="12" ht="165" customHeight="1" spans="1:5">
      <c r="A12" s="210">
        <v>10</v>
      </c>
      <c r="B12" s="210" t="s">
        <v>53</v>
      </c>
      <c r="C12" s="227" t="s">
        <v>54</v>
      </c>
      <c r="D12" s="155">
        <f>D7</f>
        <v>28</v>
      </c>
      <c r="E12" s="155" t="s">
        <v>38</v>
      </c>
    </row>
    <row r="13" ht="88" customHeight="1" spans="1:5">
      <c r="A13" s="210">
        <v>11</v>
      </c>
      <c r="B13" s="210" t="s">
        <v>55</v>
      </c>
      <c r="C13" s="216" t="s">
        <v>56</v>
      </c>
      <c r="D13" s="155">
        <v>1</v>
      </c>
      <c r="E13" s="155" t="s">
        <v>33</v>
      </c>
    </row>
    <row r="14" ht="75" customHeight="1" spans="1:5">
      <c r="A14" s="210">
        <v>12</v>
      </c>
      <c r="B14" s="210" t="s">
        <v>57</v>
      </c>
      <c r="C14" s="252" t="s">
        <v>58</v>
      </c>
      <c r="D14" s="155">
        <f>D7*2</f>
        <v>56</v>
      </c>
      <c r="E14" s="155" t="s">
        <v>33</v>
      </c>
    </row>
    <row r="15" ht="60" customHeight="1" spans="1:5">
      <c r="A15" s="210">
        <v>13</v>
      </c>
      <c r="B15" s="253" t="s">
        <v>59</v>
      </c>
      <c r="C15" s="227" t="s">
        <v>60</v>
      </c>
      <c r="D15" s="155">
        <v>1</v>
      </c>
      <c r="E15" s="155" t="s">
        <v>10</v>
      </c>
    </row>
    <row r="16" ht="43" customHeight="1" spans="1:5">
      <c r="A16" s="210">
        <v>14</v>
      </c>
      <c r="B16" s="253" t="s">
        <v>61</v>
      </c>
      <c r="C16" s="227" t="s">
        <v>62</v>
      </c>
      <c r="D16" s="155">
        <v>1</v>
      </c>
      <c r="E16" s="155" t="s">
        <v>10</v>
      </c>
    </row>
    <row r="17" ht="96" customHeight="1" spans="1:5">
      <c r="A17" s="210">
        <v>15</v>
      </c>
      <c r="B17" s="210" t="s">
        <v>63</v>
      </c>
      <c r="C17" s="227" t="s">
        <v>64</v>
      </c>
      <c r="D17" s="155">
        <f>D7+1</f>
        <v>29</v>
      </c>
      <c r="E17" s="155" t="s">
        <v>38</v>
      </c>
    </row>
    <row r="18" ht="50" customHeight="1" spans="1:5">
      <c r="A18" s="210">
        <v>16</v>
      </c>
      <c r="B18" s="210" t="s">
        <v>65</v>
      </c>
      <c r="C18" s="227" t="s">
        <v>66</v>
      </c>
      <c r="D18" s="155">
        <v>1</v>
      </c>
      <c r="E18" s="155" t="s">
        <v>10</v>
      </c>
    </row>
    <row r="19" ht="39" customHeight="1" spans="1:5">
      <c r="A19" s="210">
        <v>17</v>
      </c>
      <c r="B19" s="210" t="s">
        <v>67</v>
      </c>
      <c r="C19" s="227" t="s">
        <v>68</v>
      </c>
      <c r="D19" s="155">
        <v>1</v>
      </c>
      <c r="E19" s="155" t="s">
        <v>10</v>
      </c>
    </row>
    <row r="20" ht="60" customHeight="1" spans="1:5">
      <c r="A20" s="210">
        <v>18</v>
      </c>
      <c r="B20" s="210" t="s">
        <v>69</v>
      </c>
      <c r="C20" s="227" t="s">
        <v>70</v>
      </c>
      <c r="D20" s="155">
        <v>1</v>
      </c>
      <c r="E20" s="155" t="s">
        <v>46</v>
      </c>
    </row>
    <row r="21" ht="28" customHeight="1" spans="1:5">
      <c r="A21" s="210">
        <v>19</v>
      </c>
      <c r="B21" s="210" t="s">
        <v>71</v>
      </c>
      <c r="C21" s="227" t="s">
        <v>72</v>
      </c>
      <c r="D21" s="155">
        <v>1</v>
      </c>
      <c r="E21" s="155" t="s">
        <v>38</v>
      </c>
    </row>
    <row r="22" ht="30" customHeight="1" spans="1:5">
      <c r="A22" s="210">
        <v>20</v>
      </c>
      <c r="B22" s="210" t="s">
        <v>73</v>
      </c>
      <c r="C22" s="227" t="s">
        <v>74</v>
      </c>
      <c r="D22" s="155">
        <v>1</v>
      </c>
      <c r="E22" s="155" t="s">
        <v>38</v>
      </c>
    </row>
    <row r="23" ht="83" customHeight="1" spans="1:5">
      <c r="A23" s="210">
        <v>21</v>
      </c>
      <c r="B23" s="254" t="s">
        <v>75</v>
      </c>
      <c r="C23" s="255" t="s">
        <v>76</v>
      </c>
      <c r="D23" s="256">
        <v>1</v>
      </c>
      <c r="E23" s="155" t="s">
        <v>10</v>
      </c>
    </row>
    <row r="24" ht="34" customHeight="1" spans="1:5">
      <c r="A24" s="210">
        <v>22</v>
      </c>
      <c r="B24" s="254" t="s">
        <v>77</v>
      </c>
      <c r="C24" s="255" t="s">
        <v>78</v>
      </c>
      <c r="D24" s="256">
        <v>1</v>
      </c>
      <c r="E24" s="155" t="s">
        <v>10</v>
      </c>
    </row>
    <row r="25" ht="37" customHeight="1" spans="1:5">
      <c r="A25" s="210">
        <v>23</v>
      </c>
      <c r="B25" s="254" t="s">
        <v>79</v>
      </c>
      <c r="C25" s="255" t="s">
        <v>80</v>
      </c>
      <c r="D25" s="155">
        <v>1</v>
      </c>
      <c r="E25" s="256" t="s">
        <v>10</v>
      </c>
    </row>
    <row r="26" s="229" customFormat="1" ht="37" customHeight="1" spans="1:5">
      <c r="A26" s="210">
        <v>24</v>
      </c>
      <c r="B26" s="210" t="s">
        <v>81</v>
      </c>
      <c r="C26" s="227" t="s">
        <v>82</v>
      </c>
      <c r="D26" s="155">
        <v>1</v>
      </c>
      <c r="E26" s="155" t="s">
        <v>83</v>
      </c>
    </row>
    <row r="27" spans="1:5">
      <c r="A27" s="210"/>
      <c r="B27" s="210" t="s">
        <v>84</v>
      </c>
      <c r="C27" s="227"/>
      <c r="D27" s="210"/>
      <c r="E27" s="210"/>
    </row>
  </sheetData>
  <mergeCells count="1">
    <mergeCell ref="A1:E1"/>
  </mergeCells>
  <pageMargins left="0.75" right="0.75" top="1" bottom="1" header="0.5" footer="0.5"/>
  <pageSetup paperSize="9" scale="8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theme="9" tint="0.799981688894314"/>
  </sheetPr>
  <dimension ref="A1:E19"/>
  <sheetViews>
    <sheetView view="pageBreakPreview" zoomScaleNormal="100" topLeftCell="A14" workbookViewId="0">
      <selection activeCell="K9" sqref="K9"/>
    </sheetView>
  </sheetViews>
  <sheetFormatPr defaultColWidth="9" defaultRowHeight="14.4" outlineLevelCol="4"/>
  <cols>
    <col min="1" max="1" width="4.76851851851852" style="218" customWidth="1"/>
    <col min="2" max="2" width="15.0740740740741" style="218" customWidth="1"/>
    <col min="3" max="3" width="111" style="219" customWidth="1"/>
    <col min="4" max="4" width="8" style="220" customWidth="1"/>
    <col min="5" max="5" width="12.3333333333333" style="220" customWidth="1"/>
    <col min="6" max="16384" width="9" style="218"/>
  </cols>
  <sheetData>
    <row r="1" ht="20.4" spans="1:5">
      <c r="A1" s="221" t="s">
        <v>85</v>
      </c>
      <c r="B1" s="221"/>
      <c r="C1" s="221"/>
      <c r="D1" s="221"/>
      <c r="E1" s="221"/>
    </row>
    <row r="2" s="228" customFormat="1" ht="15.6" spans="1:5">
      <c r="A2" s="230" t="s">
        <v>1</v>
      </c>
      <c r="B2" s="230" t="s">
        <v>29</v>
      </c>
      <c r="C2" s="230" t="s">
        <v>30</v>
      </c>
      <c r="D2" s="230" t="s">
        <v>4</v>
      </c>
      <c r="E2" s="230" t="s">
        <v>3</v>
      </c>
    </row>
    <row r="3" ht="105" customHeight="1" spans="1:5">
      <c r="A3" s="210">
        <v>1</v>
      </c>
      <c r="B3" s="210" t="s">
        <v>31</v>
      </c>
      <c r="C3" s="242" t="s">
        <v>32</v>
      </c>
      <c r="D3" s="210">
        <v>1</v>
      </c>
      <c r="E3" s="155" t="s">
        <v>33</v>
      </c>
    </row>
    <row r="4" ht="51" customHeight="1" spans="1:5">
      <c r="A4" s="210">
        <v>2</v>
      </c>
      <c r="B4" s="210" t="s">
        <v>34</v>
      </c>
      <c r="C4" s="227" t="s">
        <v>35</v>
      </c>
      <c r="D4" s="210">
        <v>1</v>
      </c>
      <c r="E4" s="155" t="s">
        <v>10</v>
      </c>
    </row>
    <row r="5" ht="64" customHeight="1" spans="1:5">
      <c r="A5" s="210">
        <v>3</v>
      </c>
      <c r="B5" s="210" t="s">
        <v>36</v>
      </c>
      <c r="C5" s="227" t="s">
        <v>86</v>
      </c>
      <c r="D5" s="155">
        <v>1</v>
      </c>
      <c r="E5" s="155" t="s">
        <v>38</v>
      </c>
    </row>
    <row r="6" ht="85" customHeight="1" spans="1:5">
      <c r="A6" s="210">
        <v>4</v>
      </c>
      <c r="B6" s="210" t="s">
        <v>39</v>
      </c>
      <c r="C6" s="227" t="s">
        <v>40</v>
      </c>
      <c r="D6" s="155">
        <v>1</v>
      </c>
      <c r="E6" s="155" t="s">
        <v>41</v>
      </c>
    </row>
    <row r="7" ht="187" customHeight="1" spans="1:5">
      <c r="A7" s="210">
        <v>5</v>
      </c>
      <c r="B7" s="210" t="s">
        <v>42</v>
      </c>
      <c r="C7" s="227" t="s">
        <v>87</v>
      </c>
      <c r="D7" s="210">
        <v>28</v>
      </c>
      <c r="E7" s="155" t="s">
        <v>33</v>
      </c>
    </row>
    <row r="8" ht="58" customHeight="1" spans="1:5">
      <c r="A8" s="210">
        <v>6</v>
      </c>
      <c r="B8" s="210" t="s">
        <v>44</v>
      </c>
      <c r="C8" s="227" t="s">
        <v>45</v>
      </c>
      <c r="D8" s="210">
        <f>D7</f>
        <v>28</v>
      </c>
      <c r="E8" s="155" t="s">
        <v>46</v>
      </c>
    </row>
    <row r="9" ht="99" customHeight="1" spans="1:5">
      <c r="A9" s="210">
        <v>7</v>
      </c>
      <c r="B9" s="210" t="s">
        <v>47</v>
      </c>
      <c r="C9" s="227" t="s">
        <v>48</v>
      </c>
      <c r="D9" s="210">
        <f>D7/2</f>
        <v>14</v>
      </c>
      <c r="E9" s="155" t="s">
        <v>46</v>
      </c>
    </row>
    <row r="10" ht="75" customHeight="1" spans="1:5">
      <c r="A10" s="210">
        <v>8</v>
      </c>
      <c r="B10" s="210" t="s">
        <v>49</v>
      </c>
      <c r="C10" s="227" t="s">
        <v>50</v>
      </c>
      <c r="D10" s="155">
        <f>D9</f>
        <v>14</v>
      </c>
      <c r="E10" s="155" t="s">
        <v>41</v>
      </c>
    </row>
    <row r="11" ht="86" customHeight="1" spans="1:5">
      <c r="A11" s="210">
        <v>9</v>
      </c>
      <c r="B11" s="210" t="s">
        <v>51</v>
      </c>
      <c r="C11" s="227" t="s">
        <v>88</v>
      </c>
      <c r="D11" s="155">
        <v>1</v>
      </c>
      <c r="E11" s="155" t="s">
        <v>46</v>
      </c>
    </row>
    <row r="12" ht="186" customHeight="1" spans="1:5">
      <c r="A12" s="210">
        <v>10</v>
      </c>
      <c r="B12" s="210" t="s">
        <v>53</v>
      </c>
      <c r="C12" s="227" t="s">
        <v>54</v>
      </c>
      <c r="D12" s="155">
        <f>D7</f>
        <v>28</v>
      </c>
      <c r="E12" s="155" t="s">
        <v>38</v>
      </c>
    </row>
    <row r="13" ht="93" customHeight="1" spans="1:5">
      <c r="A13" s="210">
        <v>11</v>
      </c>
      <c r="B13" s="210" t="s">
        <v>55</v>
      </c>
      <c r="C13" s="216" t="s">
        <v>56</v>
      </c>
      <c r="D13" s="155">
        <v>1</v>
      </c>
      <c r="E13" s="155" t="s">
        <v>33</v>
      </c>
    </row>
    <row r="14" ht="75" customHeight="1" spans="1:5">
      <c r="A14" s="210">
        <v>12</v>
      </c>
      <c r="B14" s="210" t="s">
        <v>57</v>
      </c>
      <c r="C14" s="243" t="s">
        <v>58</v>
      </c>
      <c r="D14" s="155">
        <f>D7*2</f>
        <v>56</v>
      </c>
      <c r="E14" s="155" t="s">
        <v>33</v>
      </c>
    </row>
    <row r="15" ht="68" customHeight="1" spans="1:5">
      <c r="A15" s="210">
        <v>13</v>
      </c>
      <c r="B15" s="235" t="s">
        <v>59</v>
      </c>
      <c r="C15" s="245" t="s">
        <v>60</v>
      </c>
      <c r="D15" s="225">
        <v>1</v>
      </c>
      <c r="E15" s="225" t="s">
        <v>10</v>
      </c>
    </row>
    <row r="16" ht="44" customHeight="1" spans="1:5">
      <c r="A16" s="210">
        <v>14</v>
      </c>
      <c r="B16" s="235" t="s">
        <v>61</v>
      </c>
      <c r="C16" s="227" t="s">
        <v>62</v>
      </c>
      <c r="D16" s="225">
        <v>1</v>
      </c>
      <c r="E16" s="225" t="s">
        <v>10</v>
      </c>
    </row>
    <row r="17" ht="44" customHeight="1" spans="1:5">
      <c r="A17" s="210">
        <v>15</v>
      </c>
      <c r="B17" s="236" t="s">
        <v>79</v>
      </c>
      <c r="C17" s="244" t="s">
        <v>80</v>
      </c>
      <c r="D17" s="225">
        <v>1</v>
      </c>
      <c r="E17" s="238" t="s">
        <v>10</v>
      </c>
    </row>
    <row r="18" s="229" customFormat="1" ht="21.6" spans="1:5">
      <c r="A18" s="210">
        <v>16</v>
      </c>
      <c r="B18" s="210" t="s">
        <v>81</v>
      </c>
      <c r="C18" s="227" t="s">
        <v>82</v>
      </c>
      <c r="D18" s="155">
        <v>1</v>
      </c>
      <c r="E18" s="155" t="s">
        <v>83</v>
      </c>
    </row>
    <row r="19" spans="1:5">
      <c r="A19" s="210"/>
      <c r="B19" s="210" t="s">
        <v>84</v>
      </c>
      <c r="C19" s="227"/>
      <c r="D19" s="210"/>
      <c r="E19" s="210"/>
    </row>
  </sheetData>
  <autoFilter xmlns:etc="http://www.wps.cn/officeDocument/2017/etCustomData" ref="A2:E19" etc:filterBottomFollowUsedRange="0">
    <extLst/>
  </autoFilter>
  <mergeCells count="1">
    <mergeCell ref="A1:E1"/>
  </mergeCells>
  <pageMargins left="0.75" right="0.75" top="1" bottom="1" header="0.5" footer="0.5"/>
  <pageSetup paperSize="9" scale="85" orientation="landscape"/>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13"/>
  <sheetViews>
    <sheetView view="pageBreakPreview" zoomScale="85" zoomScaleNormal="100" topLeftCell="A9" workbookViewId="0">
      <selection activeCell="C15" sqref="C15"/>
    </sheetView>
  </sheetViews>
  <sheetFormatPr defaultColWidth="9" defaultRowHeight="14.4" outlineLevelCol="5"/>
  <cols>
    <col min="1" max="1" width="4.76851851851852" style="218" customWidth="1"/>
    <col min="2" max="2" width="13.3796296296296" style="218" customWidth="1"/>
    <col min="3" max="3" width="125" style="219" customWidth="1"/>
    <col min="4" max="4" width="9.77777777777778" style="220" customWidth="1"/>
    <col min="5" max="5" width="13.8888888888889" style="220" customWidth="1"/>
    <col min="6" max="6" width="19.462962962963" style="218" customWidth="1"/>
    <col min="7" max="16384" width="9" style="218"/>
  </cols>
  <sheetData>
    <row r="1" ht="20.4" spans="1:6">
      <c r="A1" s="221" t="s">
        <v>89</v>
      </c>
      <c r="B1" s="221"/>
      <c r="C1" s="221"/>
      <c r="D1" s="221"/>
      <c r="E1" s="221"/>
      <c r="F1" s="221"/>
    </row>
    <row r="2" s="228" customFormat="1" ht="15.6" spans="1:6">
      <c r="A2" s="203" t="s">
        <v>1</v>
      </c>
      <c r="B2" s="203" t="s">
        <v>29</v>
      </c>
      <c r="C2" s="203" t="s">
        <v>30</v>
      </c>
      <c r="D2" s="203" t="s">
        <v>4</v>
      </c>
      <c r="E2" s="203" t="s">
        <v>3</v>
      </c>
      <c r="F2" s="203" t="s">
        <v>90</v>
      </c>
    </row>
    <row r="3" ht="143" customHeight="1" spans="1:6">
      <c r="A3" s="210">
        <v>1</v>
      </c>
      <c r="B3" s="210" t="s">
        <v>91</v>
      </c>
      <c r="C3" s="232" t="s">
        <v>92</v>
      </c>
      <c r="D3" s="210">
        <v>1</v>
      </c>
      <c r="E3" s="155" t="s">
        <v>33</v>
      </c>
      <c r="F3" s="222"/>
    </row>
    <row r="4" ht="91" customHeight="1" spans="1:6">
      <c r="A4" s="210">
        <v>2</v>
      </c>
      <c r="B4" s="235" t="s">
        <v>93</v>
      </c>
      <c r="C4" s="233" t="s">
        <v>94</v>
      </c>
      <c r="D4" s="155">
        <v>1</v>
      </c>
      <c r="E4" s="155" t="s">
        <v>33</v>
      </c>
      <c r="F4" s="226"/>
    </row>
    <row r="5" ht="76" customHeight="1" spans="1:6">
      <c r="A5" s="210">
        <v>3</v>
      </c>
      <c r="B5" s="210" t="s">
        <v>95</v>
      </c>
      <c r="C5" s="232" t="s">
        <v>86</v>
      </c>
      <c r="D5" s="155">
        <v>1</v>
      </c>
      <c r="E5" s="155" t="s">
        <v>38</v>
      </c>
      <c r="F5" s="226"/>
    </row>
    <row r="6" ht="103" customHeight="1" spans="1:6">
      <c r="A6" s="210">
        <v>4</v>
      </c>
      <c r="B6" s="210" t="s">
        <v>49</v>
      </c>
      <c r="C6" s="232" t="s">
        <v>40</v>
      </c>
      <c r="D6" s="155">
        <v>1</v>
      </c>
      <c r="E6" s="155" t="s">
        <v>41</v>
      </c>
      <c r="F6" s="226"/>
    </row>
    <row r="7" ht="90" customHeight="1" spans="1:6">
      <c r="A7" s="210">
        <v>5</v>
      </c>
      <c r="B7" s="210" t="s">
        <v>34</v>
      </c>
      <c r="C7" s="232" t="s">
        <v>96</v>
      </c>
      <c r="D7" s="210">
        <v>1</v>
      </c>
      <c r="E7" s="155" t="s">
        <v>10</v>
      </c>
      <c r="F7" s="226"/>
    </row>
    <row r="8" ht="79" customHeight="1" spans="1:6">
      <c r="A8" s="210">
        <v>6</v>
      </c>
      <c r="B8" s="210" t="s">
        <v>97</v>
      </c>
      <c r="C8" s="232" t="s">
        <v>98</v>
      </c>
      <c r="D8" s="155">
        <v>1</v>
      </c>
      <c r="E8" s="155" t="s">
        <v>10</v>
      </c>
      <c r="F8" s="226"/>
    </row>
    <row r="9" ht="160" customHeight="1" spans="1:6">
      <c r="A9" s="210">
        <v>7</v>
      </c>
      <c r="B9" s="235" t="s">
        <v>99</v>
      </c>
      <c r="C9" s="251" t="s">
        <v>100</v>
      </c>
      <c r="D9" s="225">
        <v>12</v>
      </c>
      <c r="E9" s="225" t="s">
        <v>38</v>
      </c>
      <c r="F9" s="226"/>
    </row>
    <row r="10" ht="87" customHeight="1" spans="1:6">
      <c r="A10" s="210">
        <v>9</v>
      </c>
      <c r="B10" s="235" t="s">
        <v>59</v>
      </c>
      <c r="C10" s="251" t="s">
        <v>60</v>
      </c>
      <c r="D10" s="225">
        <v>1</v>
      </c>
      <c r="E10" s="225" t="s">
        <v>10</v>
      </c>
      <c r="F10" s="155"/>
    </row>
    <row r="11" ht="61" customHeight="1" spans="1:6">
      <c r="A11" s="210">
        <v>10</v>
      </c>
      <c r="B11" s="235" t="s">
        <v>61</v>
      </c>
      <c r="C11" s="232" t="s">
        <v>62</v>
      </c>
      <c r="D11" s="225">
        <v>1</v>
      </c>
      <c r="E11" s="225" t="s">
        <v>10</v>
      </c>
      <c r="F11" s="155"/>
    </row>
    <row r="12" ht="50" customHeight="1" spans="1:6">
      <c r="A12" s="139"/>
      <c r="B12" s="210" t="s">
        <v>81</v>
      </c>
      <c r="C12" s="232" t="s">
        <v>82</v>
      </c>
      <c r="D12" s="225">
        <v>1</v>
      </c>
      <c r="E12" s="225" t="s">
        <v>10</v>
      </c>
      <c r="F12" s="222"/>
    </row>
    <row r="13" ht="28" customHeight="1" spans="1:6">
      <c r="A13" s="139"/>
      <c r="B13" s="139" t="s">
        <v>84</v>
      </c>
      <c r="C13" s="232"/>
      <c r="D13" s="139"/>
      <c r="E13" s="139"/>
      <c r="F13" s="222"/>
    </row>
  </sheetData>
  <autoFilter xmlns:etc="http://www.wps.cn/officeDocument/2017/etCustomData" ref="A2:F13" etc:filterBottomFollowUsedRange="0">
    <extLst/>
  </autoFilter>
  <mergeCells count="1">
    <mergeCell ref="A1:F1"/>
  </mergeCells>
  <pageMargins left="0.7" right="0.7" top="0.75" bottom="0.75" header="0.3" footer="0.3"/>
  <pageSetup paperSize="9" scale="71" orientation="landscape"/>
  <headerFooter/>
  <rowBreaks count="1" manualBreakCount="1">
    <brk id="8" max="16383" man="1"/>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27"/>
  <sheetViews>
    <sheetView view="pageBreakPreview" zoomScaleNormal="100" topLeftCell="A18" workbookViewId="0">
      <selection activeCell="C6" sqref="C6"/>
    </sheetView>
  </sheetViews>
  <sheetFormatPr defaultColWidth="8.69444444444444" defaultRowHeight="14.4" outlineLevelCol="4"/>
  <cols>
    <col min="2" max="2" width="13.1481481481481" customWidth="1"/>
    <col min="3" max="3" width="139.75" style="246" customWidth="1"/>
    <col min="4" max="5" width="6.69444444444444" customWidth="1"/>
  </cols>
  <sheetData>
    <row r="1" ht="15.6" spans="1:5">
      <c r="A1" s="247" t="s">
        <v>9</v>
      </c>
      <c r="B1" s="248"/>
      <c r="C1" s="249"/>
      <c r="D1" s="248"/>
      <c r="E1" s="248"/>
    </row>
    <row r="2" spans="1:5">
      <c r="A2" s="21" t="s">
        <v>1</v>
      </c>
      <c r="B2" s="21" t="s">
        <v>101</v>
      </c>
      <c r="C2" s="21" t="s">
        <v>30</v>
      </c>
      <c r="D2" s="21" t="s">
        <v>4</v>
      </c>
      <c r="E2" s="21" t="s">
        <v>3</v>
      </c>
    </row>
    <row r="3" spans="1:5">
      <c r="A3" s="68">
        <v>1</v>
      </c>
      <c r="B3" s="68" t="s">
        <v>102</v>
      </c>
      <c r="C3" s="66" t="s">
        <v>103</v>
      </c>
      <c r="D3" s="68">
        <v>1</v>
      </c>
      <c r="E3" s="68" t="s">
        <v>10</v>
      </c>
    </row>
    <row r="4" ht="24" spans="1:5">
      <c r="A4" s="68">
        <v>2</v>
      </c>
      <c r="B4" s="68" t="s">
        <v>104</v>
      </c>
      <c r="C4" s="66" t="s">
        <v>105</v>
      </c>
      <c r="D4" s="68">
        <v>1</v>
      </c>
      <c r="E4" s="68" t="s">
        <v>10</v>
      </c>
    </row>
    <row r="5" spans="1:5">
      <c r="A5" s="68">
        <v>3</v>
      </c>
      <c r="B5" s="68" t="s">
        <v>106</v>
      </c>
      <c r="C5" s="66" t="s">
        <v>107</v>
      </c>
      <c r="D5" s="68">
        <v>1</v>
      </c>
      <c r="E5" s="68" t="s">
        <v>46</v>
      </c>
    </row>
    <row r="6" ht="248" customHeight="1" spans="1:5">
      <c r="A6" s="68">
        <v>4</v>
      </c>
      <c r="B6" s="68" t="s">
        <v>108</v>
      </c>
      <c r="C6" s="66" t="s">
        <v>109</v>
      </c>
      <c r="D6" s="68">
        <v>1</v>
      </c>
      <c r="E6" s="68" t="s">
        <v>10</v>
      </c>
    </row>
    <row r="7" ht="29" customHeight="1" spans="1:5">
      <c r="A7" s="87">
        <v>5</v>
      </c>
      <c r="B7" s="87" t="s">
        <v>110</v>
      </c>
      <c r="C7" s="250" t="s">
        <v>111</v>
      </c>
      <c r="D7" s="87">
        <v>1</v>
      </c>
      <c r="E7" s="87" t="s">
        <v>10</v>
      </c>
    </row>
    <row r="8" spans="1:5">
      <c r="A8" s="68">
        <v>6</v>
      </c>
      <c r="B8" s="68" t="s">
        <v>112</v>
      </c>
      <c r="C8" s="66" t="s">
        <v>113</v>
      </c>
      <c r="D8" s="68">
        <v>1</v>
      </c>
      <c r="E8" s="68" t="s">
        <v>10</v>
      </c>
    </row>
    <row r="9" spans="1:5">
      <c r="A9" s="68">
        <v>7</v>
      </c>
      <c r="B9" s="68" t="s">
        <v>114</v>
      </c>
      <c r="C9" s="66" t="s">
        <v>115</v>
      </c>
      <c r="D9" s="68">
        <v>2</v>
      </c>
      <c r="E9" s="68" t="s">
        <v>46</v>
      </c>
    </row>
    <row r="10" spans="1:5">
      <c r="A10" s="68">
        <v>8</v>
      </c>
      <c r="B10" s="68" t="s">
        <v>116</v>
      </c>
      <c r="C10" s="66" t="s">
        <v>117</v>
      </c>
      <c r="D10" s="68">
        <v>2</v>
      </c>
      <c r="E10" s="68" t="s">
        <v>38</v>
      </c>
    </row>
    <row r="11" ht="30" customHeight="1" spans="1:5">
      <c r="A11" s="68">
        <v>9</v>
      </c>
      <c r="B11" s="68" t="s">
        <v>118</v>
      </c>
      <c r="C11" s="66" t="s">
        <v>119</v>
      </c>
      <c r="D11" s="68">
        <v>1</v>
      </c>
      <c r="E11" s="68" t="s">
        <v>10</v>
      </c>
    </row>
    <row r="12" ht="31" customHeight="1" spans="1:5">
      <c r="A12" s="68">
        <v>10</v>
      </c>
      <c r="B12" s="68" t="s">
        <v>120</v>
      </c>
      <c r="C12" s="66" t="s">
        <v>121</v>
      </c>
      <c r="D12" s="68">
        <v>1</v>
      </c>
      <c r="E12" s="68" t="s">
        <v>10</v>
      </c>
    </row>
    <row r="13" ht="27" customHeight="1" spans="1:5">
      <c r="A13" s="68">
        <v>11</v>
      </c>
      <c r="B13" s="68" t="s">
        <v>122</v>
      </c>
      <c r="C13" s="66" t="s">
        <v>123</v>
      </c>
      <c r="D13" s="68">
        <v>1</v>
      </c>
      <c r="E13" s="68" t="s">
        <v>10</v>
      </c>
    </row>
    <row r="14" ht="61" customHeight="1" spans="1:5">
      <c r="A14" s="68">
        <v>12</v>
      </c>
      <c r="B14" s="68" t="s">
        <v>124</v>
      </c>
      <c r="C14" s="66" t="s">
        <v>125</v>
      </c>
      <c r="D14" s="68">
        <v>1</v>
      </c>
      <c r="E14" s="68" t="s">
        <v>10</v>
      </c>
    </row>
    <row r="15" ht="20" customHeight="1" spans="1:5">
      <c r="A15" s="68">
        <v>13</v>
      </c>
      <c r="B15" s="68" t="s">
        <v>126</v>
      </c>
      <c r="C15" s="66" t="s">
        <v>127</v>
      </c>
      <c r="D15" s="68">
        <v>1</v>
      </c>
      <c r="E15" s="68" t="s">
        <v>46</v>
      </c>
    </row>
    <row r="16" ht="19" customHeight="1" spans="1:5">
      <c r="A16" s="68">
        <v>14</v>
      </c>
      <c r="B16" s="68" t="s">
        <v>128</v>
      </c>
      <c r="C16" s="66" t="s">
        <v>129</v>
      </c>
      <c r="D16" s="68">
        <v>1</v>
      </c>
      <c r="E16" s="68" t="s">
        <v>10</v>
      </c>
    </row>
    <row r="17" ht="20" customHeight="1" spans="1:5">
      <c r="A17" s="68">
        <v>15</v>
      </c>
      <c r="B17" s="68" t="s">
        <v>130</v>
      </c>
      <c r="C17" s="66" t="s">
        <v>131</v>
      </c>
      <c r="D17" s="68">
        <v>1</v>
      </c>
      <c r="E17" s="68" t="s">
        <v>10</v>
      </c>
    </row>
    <row r="18" ht="24" customHeight="1" spans="1:5">
      <c r="A18" s="68">
        <v>16</v>
      </c>
      <c r="B18" s="68" t="s">
        <v>132</v>
      </c>
      <c r="C18" s="66" t="s">
        <v>133</v>
      </c>
      <c r="D18" s="68">
        <v>1</v>
      </c>
      <c r="E18" s="68" t="s">
        <v>10</v>
      </c>
    </row>
    <row r="19" ht="39" customHeight="1" spans="1:5">
      <c r="A19" s="68">
        <v>17</v>
      </c>
      <c r="B19" s="68" t="s">
        <v>134</v>
      </c>
      <c r="C19" s="66" t="s">
        <v>135</v>
      </c>
      <c r="D19" s="68">
        <v>1</v>
      </c>
      <c r="E19" s="68" t="s">
        <v>10</v>
      </c>
    </row>
    <row r="20" ht="28" customHeight="1" spans="1:5">
      <c r="A20" s="68">
        <v>18</v>
      </c>
      <c r="B20" s="68" t="s">
        <v>136</v>
      </c>
      <c r="C20" s="66" t="s">
        <v>137</v>
      </c>
      <c r="D20" s="68">
        <v>1</v>
      </c>
      <c r="E20" s="68" t="s">
        <v>10</v>
      </c>
    </row>
    <row r="21" ht="35" customHeight="1" spans="1:5">
      <c r="A21" s="68">
        <v>19</v>
      </c>
      <c r="B21" s="68" t="s">
        <v>138</v>
      </c>
      <c r="C21" s="66" t="s">
        <v>139</v>
      </c>
      <c r="D21" s="68">
        <v>1</v>
      </c>
      <c r="E21" s="68" t="s">
        <v>10</v>
      </c>
    </row>
    <row r="22" ht="44" customHeight="1" spans="1:5">
      <c r="A22" s="68">
        <v>20</v>
      </c>
      <c r="B22" s="68" t="s">
        <v>140</v>
      </c>
      <c r="C22" s="66" t="s">
        <v>141</v>
      </c>
      <c r="D22" s="68">
        <v>2</v>
      </c>
      <c r="E22" s="68" t="s">
        <v>10</v>
      </c>
    </row>
    <row r="23" spans="1:5">
      <c r="A23" s="68">
        <v>21</v>
      </c>
      <c r="B23" s="68" t="s">
        <v>142</v>
      </c>
      <c r="C23" s="66" t="s">
        <v>143</v>
      </c>
      <c r="D23" s="68">
        <v>1</v>
      </c>
      <c r="E23" s="68" t="s">
        <v>10</v>
      </c>
    </row>
    <row r="24" spans="1:5">
      <c r="A24" s="68">
        <v>22</v>
      </c>
      <c r="B24" s="68" t="s">
        <v>144</v>
      </c>
      <c r="C24" s="66" t="s">
        <v>145</v>
      </c>
      <c r="D24" s="68">
        <v>1</v>
      </c>
      <c r="E24" s="68" t="s">
        <v>10</v>
      </c>
    </row>
    <row r="25" spans="1:5">
      <c r="A25" s="68">
        <v>23</v>
      </c>
      <c r="B25" s="68" t="s">
        <v>146</v>
      </c>
      <c r="C25" s="66" t="s">
        <v>147</v>
      </c>
      <c r="D25" s="68">
        <v>1</v>
      </c>
      <c r="E25" s="68" t="s">
        <v>10</v>
      </c>
    </row>
    <row r="26" spans="1:5">
      <c r="A26" s="68">
        <v>24</v>
      </c>
      <c r="B26" s="68" t="s">
        <v>148</v>
      </c>
      <c r="C26" s="66" t="s">
        <v>149</v>
      </c>
      <c r="D26" s="68">
        <v>1</v>
      </c>
      <c r="E26" s="68" t="s">
        <v>10</v>
      </c>
    </row>
    <row r="27" spans="1:5">
      <c r="A27" s="83"/>
      <c r="B27" s="83"/>
      <c r="C27" s="93"/>
      <c r="D27" s="83"/>
      <c r="E27" s="83"/>
    </row>
  </sheetData>
  <autoFilter xmlns:etc="http://www.wps.cn/officeDocument/2017/etCustomData" ref="A2:I27" etc:filterBottomFollowUsedRange="0">
    <extLst/>
  </autoFilter>
  <mergeCells count="1">
    <mergeCell ref="A1:E1"/>
  </mergeCells>
  <pageMargins left="0.75" right="0.75" top="1" bottom="1" header="0.5" footer="0.5"/>
  <pageSetup paperSize="9" scale="7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theme="6" tint="0.799981688894314"/>
  </sheetPr>
  <dimension ref="A1:E20"/>
  <sheetViews>
    <sheetView view="pageBreakPreview" zoomScaleNormal="100" topLeftCell="A14" workbookViewId="0">
      <selection activeCell="C4" sqref="C4"/>
    </sheetView>
  </sheetViews>
  <sheetFormatPr defaultColWidth="9" defaultRowHeight="14.4" outlineLevelCol="4"/>
  <cols>
    <col min="1" max="1" width="4.76851851851852" style="218" customWidth="1"/>
    <col min="2" max="2" width="9.85185185185185" style="218" customWidth="1"/>
    <col min="3" max="3" width="110.75" style="219" customWidth="1"/>
    <col min="4" max="5" width="6.07407407407407" style="220" customWidth="1"/>
    <col min="6" max="16384" width="9" style="218"/>
  </cols>
  <sheetData>
    <row r="1" ht="20.4" spans="1:5">
      <c r="A1" s="221" t="s">
        <v>150</v>
      </c>
      <c r="B1" s="221"/>
      <c r="C1" s="221"/>
      <c r="D1" s="221"/>
      <c r="E1" s="221"/>
    </row>
    <row r="2" s="228" customFormat="1" ht="15.6" spans="1:5">
      <c r="A2" s="230" t="s">
        <v>1</v>
      </c>
      <c r="B2" s="230" t="s">
        <v>29</v>
      </c>
      <c r="C2" s="230" t="s">
        <v>30</v>
      </c>
      <c r="D2" s="230" t="s">
        <v>4</v>
      </c>
      <c r="E2" s="230" t="s">
        <v>3</v>
      </c>
    </row>
    <row r="3" ht="109" customHeight="1" spans="1:5">
      <c r="A3" s="210">
        <v>1</v>
      </c>
      <c r="B3" s="210" t="s">
        <v>31</v>
      </c>
      <c r="C3" s="242" t="s">
        <v>151</v>
      </c>
      <c r="D3" s="210">
        <v>1</v>
      </c>
      <c r="E3" s="155" t="s">
        <v>33</v>
      </c>
    </row>
    <row r="4" ht="51" customHeight="1" spans="1:5">
      <c r="A4" s="210">
        <v>2</v>
      </c>
      <c r="B4" s="210" t="s">
        <v>34</v>
      </c>
      <c r="C4" s="227" t="s">
        <v>35</v>
      </c>
      <c r="D4" s="210">
        <v>1</v>
      </c>
      <c r="E4" s="155" t="s">
        <v>10</v>
      </c>
    </row>
    <row r="5" ht="66" customHeight="1" spans="1:5">
      <c r="A5" s="210">
        <v>3</v>
      </c>
      <c r="B5" s="210" t="s">
        <v>36</v>
      </c>
      <c r="C5" s="227" t="s">
        <v>86</v>
      </c>
      <c r="D5" s="155">
        <v>1</v>
      </c>
      <c r="E5" s="155" t="s">
        <v>38</v>
      </c>
    </row>
    <row r="6" ht="99" customHeight="1" spans="1:5">
      <c r="A6" s="210">
        <v>4</v>
      </c>
      <c r="B6" s="210" t="s">
        <v>39</v>
      </c>
      <c r="C6" s="227" t="s">
        <v>40</v>
      </c>
      <c r="D6" s="155">
        <v>1</v>
      </c>
      <c r="E6" s="155" t="s">
        <v>41</v>
      </c>
    </row>
    <row r="7" ht="196" customHeight="1" spans="1:5">
      <c r="A7" s="210">
        <v>5</v>
      </c>
      <c r="B7" s="210" t="s">
        <v>42</v>
      </c>
      <c r="C7" s="227" t="s">
        <v>152</v>
      </c>
      <c r="D7" s="210">
        <v>28</v>
      </c>
      <c r="E7" s="155" t="s">
        <v>33</v>
      </c>
    </row>
    <row r="8" ht="60" customHeight="1" spans="1:5">
      <c r="A8" s="210">
        <v>6</v>
      </c>
      <c r="B8" s="210" t="s">
        <v>44</v>
      </c>
      <c r="C8" s="227" t="s">
        <v>45</v>
      </c>
      <c r="D8" s="210">
        <f>D7</f>
        <v>28</v>
      </c>
      <c r="E8" s="155" t="s">
        <v>46</v>
      </c>
    </row>
    <row r="9" ht="102" customHeight="1" spans="1:5">
      <c r="A9" s="210">
        <v>7</v>
      </c>
      <c r="B9" s="210" t="s">
        <v>47</v>
      </c>
      <c r="C9" s="227" t="s">
        <v>48</v>
      </c>
      <c r="D9" s="210">
        <f>D7/2</f>
        <v>14</v>
      </c>
      <c r="E9" s="155" t="s">
        <v>46</v>
      </c>
    </row>
    <row r="10" ht="75" customHeight="1" spans="1:5">
      <c r="A10" s="210">
        <v>8</v>
      </c>
      <c r="B10" s="210" t="s">
        <v>49</v>
      </c>
      <c r="C10" s="227" t="s">
        <v>50</v>
      </c>
      <c r="D10" s="155">
        <f>D9</f>
        <v>14</v>
      </c>
      <c r="E10" s="155" t="s">
        <v>41</v>
      </c>
    </row>
    <row r="11" ht="89" customHeight="1" spans="1:5">
      <c r="A11" s="210">
        <v>9</v>
      </c>
      <c r="B11" s="210" t="s">
        <v>51</v>
      </c>
      <c r="C11" s="227" t="s">
        <v>153</v>
      </c>
      <c r="D11" s="155">
        <v>1</v>
      </c>
      <c r="E11" s="155" t="s">
        <v>46</v>
      </c>
    </row>
    <row r="12" ht="58" customHeight="1" spans="1:5">
      <c r="A12" s="210">
        <v>10</v>
      </c>
      <c r="B12" s="210" t="s">
        <v>53</v>
      </c>
      <c r="C12" s="227" t="s">
        <v>154</v>
      </c>
      <c r="D12" s="155">
        <f>D7</f>
        <v>28</v>
      </c>
      <c r="E12" s="155" t="s">
        <v>38</v>
      </c>
    </row>
    <row r="13" ht="73" customHeight="1" spans="1:5">
      <c r="A13" s="210">
        <v>11</v>
      </c>
      <c r="B13" s="210" t="s">
        <v>55</v>
      </c>
      <c r="C13" s="216" t="s">
        <v>155</v>
      </c>
      <c r="D13" s="155">
        <v>1</v>
      </c>
      <c r="E13" s="155" t="s">
        <v>33</v>
      </c>
    </row>
    <row r="14" ht="80" customHeight="1" spans="1:5">
      <c r="A14" s="210">
        <v>12</v>
      </c>
      <c r="B14" s="210" t="s">
        <v>57</v>
      </c>
      <c r="C14" s="243" t="s">
        <v>58</v>
      </c>
      <c r="D14" s="155">
        <f>D7*2</f>
        <v>56</v>
      </c>
      <c r="E14" s="155" t="s">
        <v>33</v>
      </c>
    </row>
    <row r="15" ht="54" customHeight="1" spans="1:5">
      <c r="A15" s="210">
        <v>13</v>
      </c>
      <c r="B15" s="210" t="s">
        <v>156</v>
      </c>
      <c r="C15" s="243" t="s">
        <v>157</v>
      </c>
      <c r="D15" s="155">
        <f>D7</f>
        <v>28</v>
      </c>
      <c r="E15" s="155" t="s">
        <v>158</v>
      </c>
    </row>
    <row r="16" ht="66" customHeight="1" spans="1:5">
      <c r="A16" s="210">
        <v>14</v>
      </c>
      <c r="B16" s="235" t="s">
        <v>59</v>
      </c>
      <c r="C16" s="245" t="s">
        <v>60</v>
      </c>
      <c r="D16" s="225">
        <v>1</v>
      </c>
      <c r="E16" s="225" t="s">
        <v>10</v>
      </c>
    </row>
    <row r="17" ht="39" customHeight="1" spans="1:5">
      <c r="A17" s="210">
        <v>15</v>
      </c>
      <c r="B17" s="235" t="s">
        <v>61</v>
      </c>
      <c r="C17" s="227" t="s">
        <v>62</v>
      </c>
      <c r="D17" s="225">
        <v>1</v>
      </c>
      <c r="E17" s="225" t="s">
        <v>10</v>
      </c>
    </row>
    <row r="18" ht="40" customHeight="1" spans="1:5">
      <c r="A18" s="210">
        <v>16</v>
      </c>
      <c r="B18" s="236" t="s">
        <v>79</v>
      </c>
      <c r="C18" s="244" t="s">
        <v>80</v>
      </c>
      <c r="D18" s="225">
        <v>1</v>
      </c>
      <c r="E18" s="238" t="s">
        <v>10</v>
      </c>
    </row>
    <row r="19" s="229" customFormat="1" ht="36" customHeight="1" spans="1:5">
      <c r="A19" s="210">
        <v>17</v>
      </c>
      <c r="B19" s="210" t="s">
        <v>81</v>
      </c>
      <c r="C19" s="227" t="s">
        <v>82</v>
      </c>
      <c r="D19" s="155">
        <v>1</v>
      </c>
      <c r="E19" s="155" t="s">
        <v>83</v>
      </c>
    </row>
    <row r="20" spans="1:5">
      <c r="A20" s="210"/>
      <c r="B20" s="210" t="s">
        <v>84</v>
      </c>
      <c r="C20" s="227"/>
      <c r="D20" s="210"/>
      <c r="E20" s="210"/>
    </row>
  </sheetData>
  <autoFilter xmlns:etc="http://www.wps.cn/officeDocument/2017/etCustomData" ref="A2:H20" etc:filterBottomFollowUsedRange="0">
    <extLst/>
  </autoFilter>
  <mergeCells count="1">
    <mergeCell ref="A1:E1"/>
  </mergeCells>
  <pageMargins left="0.75" right="0.75" top="1" bottom="1" header="0.5" footer="0.5"/>
  <pageSetup paperSize="9" scale="90" orientation="landscape"/>
  <headerFooter alignWithMargins="0"/>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14"/>
  <sheetViews>
    <sheetView view="pageBreakPreview" zoomScaleNormal="100" topLeftCell="A10" workbookViewId="0">
      <selection activeCell="K4" sqref="K4"/>
    </sheetView>
  </sheetViews>
  <sheetFormatPr defaultColWidth="9" defaultRowHeight="14.4" outlineLevelCol="5"/>
  <cols>
    <col min="1" max="1" width="4.76851851851852" style="218" customWidth="1"/>
    <col min="2" max="2" width="12.2314814814815" style="218" customWidth="1"/>
    <col min="3" max="3" width="88.1296296296296" style="219" customWidth="1"/>
    <col min="4" max="5" width="5.85185185185185" style="220" customWidth="1"/>
    <col min="6" max="6" width="19.462962962963" style="218" customWidth="1"/>
    <col min="7" max="16384" width="9" style="218"/>
  </cols>
  <sheetData>
    <row r="1" ht="20.4" spans="1:6">
      <c r="A1" s="221" t="s">
        <v>159</v>
      </c>
      <c r="B1" s="221"/>
      <c r="C1" s="221"/>
      <c r="D1" s="221"/>
      <c r="E1" s="221"/>
      <c r="F1" s="221"/>
    </row>
    <row r="2" s="228" customFormat="1" ht="15.6" spans="1:6">
      <c r="A2" s="230" t="s">
        <v>1</v>
      </c>
      <c r="B2" s="230" t="s">
        <v>29</v>
      </c>
      <c r="C2" s="230" t="s">
        <v>30</v>
      </c>
      <c r="D2" s="230" t="s">
        <v>4</v>
      </c>
      <c r="E2" s="230" t="s">
        <v>3</v>
      </c>
      <c r="F2" s="230" t="s">
        <v>90</v>
      </c>
    </row>
    <row r="3" ht="133" customHeight="1" spans="1:6">
      <c r="A3" s="210">
        <v>1</v>
      </c>
      <c r="B3" s="210" t="s">
        <v>91</v>
      </c>
      <c r="C3" s="227" t="s">
        <v>92</v>
      </c>
      <c r="D3" s="210">
        <v>1</v>
      </c>
      <c r="E3" s="155" t="s">
        <v>33</v>
      </c>
      <c r="F3" s="155"/>
    </row>
    <row r="4" ht="102" customHeight="1" spans="1:6">
      <c r="A4" s="210">
        <v>2</v>
      </c>
      <c r="B4" s="235" t="s">
        <v>93</v>
      </c>
      <c r="C4" s="216" t="s">
        <v>94</v>
      </c>
      <c r="D4" s="155">
        <v>1</v>
      </c>
      <c r="E4" s="155" t="s">
        <v>33</v>
      </c>
      <c r="F4" s="225"/>
    </row>
    <row r="5" ht="63" customHeight="1" spans="1:6">
      <c r="A5" s="210">
        <v>3</v>
      </c>
      <c r="B5" s="210" t="s">
        <v>95</v>
      </c>
      <c r="C5" s="227" t="s">
        <v>86</v>
      </c>
      <c r="D5" s="155">
        <v>1</v>
      </c>
      <c r="E5" s="155" t="s">
        <v>38</v>
      </c>
      <c r="F5" s="225"/>
    </row>
    <row r="6" ht="86" customHeight="1" spans="1:6">
      <c r="A6" s="210">
        <v>4</v>
      </c>
      <c r="B6" s="210" t="s">
        <v>49</v>
      </c>
      <c r="C6" s="227" t="s">
        <v>40</v>
      </c>
      <c r="D6" s="155">
        <v>1</v>
      </c>
      <c r="E6" s="155" t="s">
        <v>41</v>
      </c>
      <c r="F6" s="225"/>
    </row>
    <row r="7" ht="66" customHeight="1" spans="1:6">
      <c r="A7" s="210">
        <v>5</v>
      </c>
      <c r="B7" s="210" t="s">
        <v>34</v>
      </c>
      <c r="C7" s="227" t="s">
        <v>96</v>
      </c>
      <c r="D7" s="210">
        <v>1</v>
      </c>
      <c r="E7" s="155" t="s">
        <v>10</v>
      </c>
      <c r="F7" s="225"/>
    </row>
    <row r="8" ht="55" customHeight="1" spans="1:6">
      <c r="A8" s="210">
        <v>6</v>
      </c>
      <c r="B8" s="210" t="s">
        <v>97</v>
      </c>
      <c r="C8" s="227" t="s">
        <v>98</v>
      </c>
      <c r="D8" s="155">
        <v>1</v>
      </c>
      <c r="E8" s="155" t="s">
        <v>10</v>
      </c>
      <c r="F8" s="225"/>
    </row>
    <row r="9" ht="141" customHeight="1" spans="1:6">
      <c r="A9" s="210">
        <v>7</v>
      </c>
      <c r="B9" s="235" t="s">
        <v>99</v>
      </c>
      <c r="C9" s="245" t="s">
        <v>100</v>
      </c>
      <c r="D9" s="225">
        <v>10</v>
      </c>
      <c r="E9" s="225" t="s">
        <v>38</v>
      </c>
      <c r="F9" s="225"/>
    </row>
    <row r="10" ht="165" customHeight="1" spans="1:6">
      <c r="A10" s="210">
        <v>8</v>
      </c>
      <c r="B10" s="235" t="s">
        <v>160</v>
      </c>
      <c r="C10" s="245" t="s">
        <v>161</v>
      </c>
      <c r="D10" s="225">
        <v>2</v>
      </c>
      <c r="E10" s="225" t="s">
        <v>38</v>
      </c>
      <c r="F10" s="225"/>
    </row>
    <row r="11" ht="66" customHeight="1" spans="1:6">
      <c r="A11" s="210">
        <v>9</v>
      </c>
      <c r="B11" s="235" t="s">
        <v>59</v>
      </c>
      <c r="C11" s="245" t="s">
        <v>60</v>
      </c>
      <c r="D11" s="225">
        <v>1</v>
      </c>
      <c r="E11" s="225" t="s">
        <v>10</v>
      </c>
      <c r="F11" s="155"/>
    </row>
    <row r="12" ht="43.2" spans="1:6">
      <c r="A12" s="210">
        <v>10</v>
      </c>
      <c r="B12" s="235" t="s">
        <v>61</v>
      </c>
      <c r="C12" s="227" t="s">
        <v>62</v>
      </c>
      <c r="D12" s="225">
        <v>1</v>
      </c>
      <c r="E12" s="225" t="s">
        <v>10</v>
      </c>
      <c r="F12" s="155"/>
    </row>
    <row r="13" ht="21.6" spans="1:6">
      <c r="A13" s="210">
        <v>11</v>
      </c>
      <c r="B13" s="210" t="s">
        <v>81</v>
      </c>
      <c r="C13" s="227" t="s">
        <v>82</v>
      </c>
      <c r="D13" s="225">
        <v>1</v>
      </c>
      <c r="E13" s="225" t="s">
        <v>10</v>
      </c>
      <c r="F13" s="155"/>
    </row>
    <row r="14" spans="1:6">
      <c r="A14" s="210"/>
      <c r="B14" s="210" t="s">
        <v>84</v>
      </c>
      <c r="C14" s="227"/>
      <c r="D14" s="210"/>
      <c r="E14" s="210"/>
      <c r="F14" s="155"/>
    </row>
  </sheetData>
  <autoFilter xmlns:etc="http://www.wps.cn/officeDocument/2017/etCustomData" ref="A2:I14" etc:filterBottomFollowUsedRange="0">
    <extLst/>
  </autoFilter>
  <mergeCells count="1">
    <mergeCell ref="A1:F1"/>
  </mergeCells>
  <pageMargins left="0.75" right="0.75" top="1" bottom="1" header="0.5" footer="0.5"/>
  <pageSetup paperSize="9" scale="92" orientation="landscape"/>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13"/>
  <sheetViews>
    <sheetView view="pageBreakPreview" zoomScaleNormal="100" topLeftCell="A9" workbookViewId="0">
      <selection activeCell="C2" sqref="C2"/>
    </sheetView>
  </sheetViews>
  <sheetFormatPr defaultColWidth="9" defaultRowHeight="14.4" outlineLevelCol="6"/>
  <cols>
    <col min="1" max="1" width="4.76851851851852" style="218" customWidth="1"/>
    <col min="2" max="2" width="9.85185185185185" style="218" customWidth="1"/>
    <col min="3" max="3" width="117.5" style="219" customWidth="1"/>
    <col min="4" max="5" width="5.69444444444444" style="220" customWidth="1"/>
    <col min="6" max="6" width="12.2314814814815" style="218" customWidth="1"/>
    <col min="7" max="7" width="9" style="240" hidden="1" customWidth="1"/>
    <col min="8" max="16384" width="9" style="218"/>
  </cols>
  <sheetData>
    <row r="1" ht="20.4" spans="1:6">
      <c r="A1" s="221" t="s">
        <v>162</v>
      </c>
      <c r="B1" s="221"/>
      <c r="C1" s="221"/>
      <c r="D1" s="221"/>
      <c r="E1" s="221"/>
      <c r="F1" s="221"/>
    </row>
    <row r="2" s="228" customFormat="1" ht="15.6" spans="1:7">
      <c r="A2" s="230" t="s">
        <v>1</v>
      </c>
      <c r="B2" s="230" t="s">
        <v>29</v>
      </c>
      <c r="C2" s="230" t="s">
        <v>30</v>
      </c>
      <c r="D2" s="230" t="s">
        <v>4</v>
      </c>
      <c r="E2" s="230" t="s">
        <v>3</v>
      </c>
      <c r="F2" s="230" t="s">
        <v>90</v>
      </c>
      <c r="G2" s="241"/>
    </row>
    <row r="3" ht="114" customHeight="1" spans="1:7">
      <c r="A3" s="210">
        <v>1</v>
      </c>
      <c r="B3" s="210" t="s">
        <v>31</v>
      </c>
      <c r="C3" s="242" t="s">
        <v>163</v>
      </c>
      <c r="D3" s="210">
        <v>1</v>
      </c>
      <c r="E3" s="155" t="s">
        <v>33</v>
      </c>
      <c r="F3" s="155"/>
      <c r="G3" s="240">
        <v>0.4</v>
      </c>
    </row>
    <row r="4" ht="189" customHeight="1" spans="1:7">
      <c r="A4" s="210">
        <v>2</v>
      </c>
      <c r="B4" s="210" t="s">
        <v>42</v>
      </c>
      <c r="C4" s="227" t="s">
        <v>87</v>
      </c>
      <c r="D4" s="210">
        <v>28</v>
      </c>
      <c r="E4" s="155" t="s">
        <v>33</v>
      </c>
      <c r="F4" s="155"/>
      <c r="G4" s="240">
        <v>0.4</v>
      </c>
    </row>
    <row r="5" ht="55" customHeight="1" spans="1:7">
      <c r="A5" s="210">
        <v>3</v>
      </c>
      <c r="B5" s="210" t="s">
        <v>44</v>
      </c>
      <c r="C5" s="227" t="s">
        <v>45</v>
      </c>
      <c r="D5" s="210">
        <f>D4</f>
        <v>28</v>
      </c>
      <c r="E5" s="155" t="s">
        <v>46</v>
      </c>
      <c r="F5" s="155"/>
      <c r="G5" s="240">
        <v>0.4</v>
      </c>
    </row>
    <row r="6" ht="92" customHeight="1" spans="1:7">
      <c r="A6" s="210">
        <v>4</v>
      </c>
      <c r="B6" s="210" t="s">
        <v>51</v>
      </c>
      <c r="C6" s="227" t="s">
        <v>88</v>
      </c>
      <c r="D6" s="155">
        <v>1</v>
      </c>
      <c r="E6" s="155" t="s">
        <v>46</v>
      </c>
      <c r="F6" s="155"/>
      <c r="G6" s="240">
        <v>0.4</v>
      </c>
    </row>
    <row r="7" ht="67" customHeight="1" spans="1:7">
      <c r="A7" s="210">
        <v>5</v>
      </c>
      <c r="B7" s="210" t="s">
        <v>53</v>
      </c>
      <c r="C7" s="227" t="s">
        <v>164</v>
      </c>
      <c r="D7" s="155">
        <f>D4</f>
        <v>28</v>
      </c>
      <c r="E7" s="155" t="s">
        <v>38</v>
      </c>
      <c r="F7" s="155"/>
      <c r="G7" s="240">
        <v>0.4</v>
      </c>
    </row>
    <row r="8" ht="86" customHeight="1" spans="1:7">
      <c r="A8" s="210">
        <v>6</v>
      </c>
      <c r="B8" s="210" t="s">
        <v>55</v>
      </c>
      <c r="C8" s="216" t="s">
        <v>56</v>
      </c>
      <c r="D8" s="155">
        <v>1</v>
      </c>
      <c r="E8" s="155" t="s">
        <v>33</v>
      </c>
      <c r="F8" s="155"/>
      <c r="G8" s="240">
        <v>0.4</v>
      </c>
    </row>
    <row r="9" ht="89" customHeight="1" spans="1:7">
      <c r="A9" s="210">
        <v>7</v>
      </c>
      <c r="B9" s="210" t="s">
        <v>57</v>
      </c>
      <c r="C9" s="243" t="s">
        <v>58</v>
      </c>
      <c r="D9" s="155">
        <f>D4*2</f>
        <v>56</v>
      </c>
      <c r="E9" s="155" t="s">
        <v>33</v>
      </c>
      <c r="F9" s="155"/>
      <c r="G9" s="240">
        <v>0.4</v>
      </c>
    </row>
    <row r="10" ht="61" customHeight="1" spans="1:7">
      <c r="A10" s="210">
        <v>8</v>
      </c>
      <c r="B10" s="235" t="s">
        <v>61</v>
      </c>
      <c r="C10" s="227" t="s">
        <v>62</v>
      </c>
      <c r="D10" s="225">
        <v>1</v>
      </c>
      <c r="E10" s="225" t="s">
        <v>10</v>
      </c>
      <c r="F10" s="225"/>
      <c r="G10" s="240">
        <v>0.4</v>
      </c>
    </row>
    <row r="11" ht="40" customHeight="1" spans="1:7">
      <c r="A11" s="210">
        <v>9</v>
      </c>
      <c r="B11" s="236" t="s">
        <v>79</v>
      </c>
      <c r="C11" s="244" t="s">
        <v>80</v>
      </c>
      <c r="D11" s="225">
        <v>1</v>
      </c>
      <c r="E11" s="238" t="s">
        <v>10</v>
      </c>
      <c r="F11" s="225"/>
      <c r="G11" s="240">
        <v>0.4</v>
      </c>
    </row>
    <row r="12" s="229" customFormat="1" ht="48" customHeight="1" spans="1:7">
      <c r="A12" s="210">
        <v>10</v>
      </c>
      <c r="B12" s="210" t="s">
        <v>81</v>
      </c>
      <c r="C12" s="227" t="s">
        <v>82</v>
      </c>
      <c r="D12" s="155">
        <v>1</v>
      </c>
      <c r="E12" s="155" t="s">
        <v>83</v>
      </c>
      <c r="F12" s="155"/>
      <c r="G12" s="240">
        <v>0.4</v>
      </c>
    </row>
    <row r="13" ht="24" customHeight="1" spans="1:6">
      <c r="A13" s="210"/>
      <c r="B13" s="210" t="s">
        <v>84</v>
      </c>
      <c r="C13" s="227"/>
      <c r="D13" s="210"/>
      <c r="E13" s="210"/>
      <c r="F13" s="155"/>
    </row>
  </sheetData>
  <autoFilter xmlns:etc="http://www.wps.cn/officeDocument/2017/etCustomData" ref="A2:I13" etc:filterBottomFollowUsedRange="0">
    <extLst/>
  </autoFilter>
  <mergeCells count="1">
    <mergeCell ref="A1:F1"/>
  </mergeCells>
  <pageMargins left="0.75" right="0.75" top="1" bottom="1" header="0.5" footer="0.5"/>
  <pageSetup paperSize="9" scale="84" orientation="landscape"/>
  <headerFooter/>
  <rowBreaks count="2" manualBreakCount="2">
    <brk id="13" max="5" man="1"/>
    <brk id="61" max="16383" man="1"/>
  </rowBreaks>
  <colBreaks count="1" manualBreakCount="1">
    <brk id="7" max="1048575" man="1"/>
  </colBreaks>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13"/>
  <sheetViews>
    <sheetView view="pageBreakPreview" zoomScaleNormal="100" topLeftCell="B11" workbookViewId="0">
      <selection activeCell="C2" sqref="C2"/>
    </sheetView>
  </sheetViews>
  <sheetFormatPr defaultColWidth="9" defaultRowHeight="14.4" outlineLevelCol="6"/>
  <cols>
    <col min="1" max="1" width="4.76851851851852" style="218" customWidth="1"/>
    <col min="2" max="2" width="9.85185185185185" style="218" customWidth="1"/>
    <col min="3" max="3" width="135.62962962963" style="219" customWidth="1"/>
    <col min="4" max="5" width="4.37962962962963" style="220" customWidth="1"/>
    <col min="6" max="6" width="7.53703703703704" style="218" customWidth="1"/>
    <col min="7" max="7" width="9" style="218" hidden="1" customWidth="1"/>
    <col min="8" max="16384" width="9" style="218"/>
  </cols>
  <sheetData>
    <row r="1" ht="20.4" spans="1:6">
      <c r="A1" s="221" t="s">
        <v>165</v>
      </c>
      <c r="B1" s="221"/>
      <c r="C1" s="221"/>
      <c r="D1" s="221"/>
      <c r="E1" s="221"/>
      <c r="F1" s="221"/>
    </row>
    <row r="2" s="228" customFormat="1" ht="15.6" spans="1:6">
      <c r="A2" s="230" t="s">
        <v>1</v>
      </c>
      <c r="B2" s="230" t="s">
        <v>29</v>
      </c>
      <c r="C2" s="230" t="s">
        <v>30</v>
      </c>
      <c r="D2" s="230" t="s">
        <v>4</v>
      </c>
      <c r="E2" s="230" t="s">
        <v>3</v>
      </c>
      <c r="F2" s="230" t="s">
        <v>90</v>
      </c>
    </row>
    <row r="3" ht="129" customHeight="1" spans="1:7">
      <c r="A3" s="210">
        <v>1</v>
      </c>
      <c r="B3" s="210" t="s">
        <v>31</v>
      </c>
      <c r="C3" s="231" t="s">
        <v>163</v>
      </c>
      <c r="D3" s="210">
        <v>1</v>
      </c>
      <c r="E3" s="155" t="s">
        <v>33</v>
      </c>
      <c r="F3" s="155"/>
      <c r="G3" s="218">
        <v>0.4</v>
      </c>
    </row>
    <row r="4" ht="204" customHeight="1" spans="1:7">
      <c r="A4" s="210">
        <v>2</v>
      </c>
      <c r="B4" s="210" t="s">
        <v>42</v>
      </c>
      <c r="C4" s="232" t="s">
        <v>152</v>
      </c>
      <c r="D4" s="210">
        <v>28</v>
      </c>
      <c r="E4" s="155" t="s">
        <v>33</v>
      </c>
      <c r="F4" s="155"/>
      <c r="G4" s="218">
        <v>0.4</v>
      </c>
    </row>
    <row r="5" ht="60" customHeight="1" spans="1:7">
      <c r="A5" s="210">
        <v>3</v>
      </c>
      <c r="B5" s="210" t="s">
        <v>44</v>
      </c>
      <c r="C5" s="232" t="s">
        <v>45</v>
      </c>
      <c r="D5" s="210">
        <f>D4</f>
        <v>28</v>
      </c>
      <c r="E5" s="155" t="s">
        <v>46</v>
      </c>
      <c r="F5" s="155"/>
      <c r="G5" s="218">
        <v>0.4</v>
      </c>
    </row>
    <row r="6" ht="101" customHeight="1" spans="1:7">
      <c r="A6" s="210">
        <v>4</v>
      </c>
      <c r="B6" s="210" t="s">
        <v>51</v>
      </c>
      <c r="C6" s="232" t="s">
        <v>153</v>
      </c>
      <c r="D6" s="155">
        <v>1</v>
      </c>
      <c r="E6" s="155" t="s">
        <v>46</v>
      </c>
      <c r="F6" s="155"/>
      <c r="G6" s="218">
        <v>0.4</v>
      </c>
    </row>
    <row r="7" ht="99" customHeight="1" spans="1:7">
      <c r="A7" s="210">
        <v>5</v>
      </c>
      <c r="B7" s="210" t="s">
        <v>53</v>
      </c>
      <c r="C7" s="232" t="s">
        <v>166</v>
      </c>
      <c r="D7" s="155">
        <f>D4</f>
        <v>28</v>
      </c>
      <c r="E7" s="155" t="s">
        <v>38</v>
      </c>
      <c r="F7" s="155"/>
      <c r="G7" s="218">
        <v>0.4</v>
      </c>
    </row>
    <row r="8" ht="102" customHeight="1" spans="1:7">
      <c r="A8" s="210">
        <v>6</v>
      </c>
      <c r="B8" s="210" t="s">
        <v>55</v>
      </c>
      <c r="C8" s="233" t="s">
        <v>155</v>
      </c>
      <c r="D8" s="155">
        <v>1</v>
      </c>
      <c r="E8" s="155" t="s">
        <v>33</v>
      </c>
      <c r="F8" s="155"/>
      <c r="G8" s="218">
        <v>0.4</v>
      </c>
    </row>
    <row r="9" ht="78" customHeight="1" spans="1:7">
      <c r="A9" s="210">
        <v>7</v>
      </c>
      <c r="B9" s="210" t="s">
        <v>57</v>
      </c>
      <c r="C9" s="234" t="s">
        <v>58</v>
      </c>
      <c r="D9" s="155">
        <f>D4*2</f>
        <v>56</v>
      </c>
      <c r="E9" s="155" t="s">
        <v>33</v>
      </c>
      <c r="F9" s="155"/>
      <c r="G9" s="218">
        <v>0.4</v>
      </c>
    </row>
    <row r="10" ht="54" customHeight="1" spans="1:7">
      <c r="A10" s="210">
        <v>8</v>
      </c>
      <c r="B10" s="235" t="s">
        <v>61</v>
      </c>
      <c r="C10" s="232" t="s">
        <v>62</v>
      </c>
      <c r="D10" s="225">
        <v>1</v>
      </c>
      <c r="E10" s="225" t="s">
        <v>10</v>
      </c>
      <c r="F10" s="225"/>
      <c r="G10" s="218">
        <v>0.4</v>
      </c>
    </row>
    <row r="11" ht="49" customHeight="1" spans="1:7">
      <c r="A11" s="210">
        <v>9</v>
      </c>
      <c r="B11" s="236" t="s">
        <v>79</v>
      </c>
      <c r="C11" s="237" t="s">
        <v>80</v>
      </c>
      <c r="D11" s="225">
        <v>1</v>
      </c>
      <c r="E11" s="238" t="s">
        <v>10</v>
      </c>
      <c r="F11" s="225"/>
      <c r="G11" s="218">
        <v>0.4</v>
      </c>
    </row>
    <row r="12" s="229" customFormat="1" ht="42" customHeight="1" spans="1:7">
      <c r="A12" s="210">
        <v>10</v>
      </c>
      <c r="B12" s="210" t="s">
        <v>81</v>
      </c>
      <c r="C12" s="232" t="s">
        <v>82</v>
      </c>
      <c r="D12" s="155">
        <v>1</v>
      </c>
      <c r="E12" s="155" t="s">
        <v>83</v>
      </c>
      <c r="F12" s="239"/>
      <c r="G12" s="218">
        <v>0.4</v>
      </c>
    </row>
    <row r="13" spans="1:7">
      <c r="A13" s="210"/>
      <c r="B13" s="210" t="s">
        <v>84</v>
      </c>
      <c r="C13" s="227"/>
      <c r="D13" s="210"/>
      <c r="E13" s="210"/>
      <c r="F13" s="155"/>
      <c r="G13" s="218">
        <v>0.4</v>
      </c>
    </row>
  </sheetData>
  <autoFilter xmlns:etc="http://www.wps.cn/officeDocument/2017/etCustomData" ref="A2:I13" etc:filterBottomFollowUsedRange="0">
    <extLst/>
  </autoFilter>
  <mergeCells count="1">
    <mergeCell ref="A1:F1"/>
  </mergeCells>
  <pageMargins left="0.75" right="0.75" top="1" bottom="1" header="0.5" footer="0.5"/>
  <pageSetup paperSize="9" scale="71" orientation="landscape"/>
  <headerFooter/>
  <rowBreaks count="2" manualBreakCount="2">
    <brk id="6" max="16383" man="1"/>
    <brk id="13" max="16383" man="1"/>
  </rowBreaks>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8"/>
  <sheetViews>
    <sheetView view="pageBreakPreview" zoomScaleNormal="85" topLeftCell="A10" workbookViewId="0">
      <selection activeCell="C6" sqref="C6"/>
    </sheetView>
  </sheetViews>
  <sheetFormatPr defaultColWidth="9" defaultRowHeight="14.4" outlineLevelRow="7" outlineLevelCol="6"/>
  <cols>
    <col min="1" max="1" width="4.76851851851852" style="218" customWidth="1"/>
    <col min="2" max="2" width="13.8518518518519" style="218" customWidth="1"/>
    <col min="3" max="3" width="132.5" style="219" customWidth="1"/>
    <col min="4" max="5" width="6" style="220" customWidth="1"/>
    <col min="6" max="6" width="13.537037037037" style="218" customWidth="1"/>
    <col min="7" max="7" width="9" style="218" hidden="1" customWidth="1"/>
    <col min="8" max="16384" width="9" style="218"/>
  </cols>
  <sheetData>
    <row r="1" ht="20.4" spans="1:6">
      <c r="A1" s="221" t="s">
        <v>167</v>
      </c>
      <c r="B1" s="221"/>
      <c r="C1" s="221"/>
      <c r="D1" s="221"/>
      <c r="E1" s="221"/>
      <c r="F1" s="221"/>
    </row>
    <row r="2" s="217" customFormat="1" ht="12" spans="1:6">
      <c r="A2" s="136" t="s">
        <v>1</v>
      </c>
      <c r="B2" s="136" t="s">
        <v>29</v>
      </c>
      <c r="C2" s="136" t="s">
        <v>30</v>
      </c>
      <c r="D2" s="136" t="s">
        <v>4</v>
      </c>
      <c r="E2" s="136" t="s">
        <v>3</v>
      </c>
      <c r="F2" s="136" t="s">
        <v>90</v>
      </c>
    </row>
    <row r="3" ht="178" customHeight="1" spans="1:7">
      <c r="A3" s="210">
        <v>1</v>
      </c>
      <c r="B3" s="139" t="s">
        <v>91</v>
      </c>
      <c r="C3" s="9" t="s">
        <v>168</v>
      </c>
      <c r="D3" s="139">
        <v>1</v>
      </c>
      <c r="E3" s="222" t="s">
        <v>33</v>
      </c>
      <c r="F3" s="155"/>
      <c r="G3" s="218">
        <v>0.4</v>
      </c>
    </row>
    <row r="4" ht="115" customHeight="1" spans="1:7">
      <c r="A4" s="210">
        <v>2</v>
      </c>
      <c r="B4" s="223" t="s">
        <v>93</v>
      </c>
      <c r="C4" s="224" t="s">
        <v>169</v>
      </c>
      <c r="D4" s="222">
        <v>1</v>
      </c>
      <c r="E4" s="222" t="s">
        <v>33</v>
      </c>
      <c r="F4" s="225"/>
      <c r="G4" s="218">
        <v>0.4</v>
      </c>
    </row>
    <row r="5" ht="177" customHeight="1" spans="1:7">
      <c r="A5" s="210">
        <v>3</v>
      </c>
      <c r="B5" s="223" t="s">
        <v>99</v>
      </c>
      <c r="C5" s="213" t="s">
        <v>100</v>
      </c>
      <c r="D5" s="226">
        <v>24</v>
      </c>
      <c r="E5" s="226" t="s">
        <v>38</v>
      </c>
      <c r="F5" s="225"/>
      <c r="G5" s="218">
        <v>0.4</v>
      </c>
    </row>
    <row r="6" ht="59" customHeight="1" spans="1:7">
      <c r="A6" s="210">
        <v>4</v>
      </c>
      <c r="B6" s="223" t="s">
        <v>61</v>
      </c>
      <c r="C6" s="9" t="s">
        <v>62</v>
      </c>
      <c r="D6" s="226">
        <v>1</v>
      </c>
      <c r="E6" s="226" t="s">
        <v>10</v>
      </c>
      <c r="F6" s="155"/>
      <c r="G6" s="218">
        <v>0.4</v>
      </c>
    </row>
    <row r="7" ht="51" customHeight="1" spans="1:7">
      <c r="A7" s="210">
        <v>5</v>
      </c>
      <c r="B7" s="139" t="s">
        <v>81</v>
      </c>
      <c r="C7" s="9" t="s">
        <v>82</v>
      </c>
      <c r="D7" s="226">
        <v>1</v>
      </c>
      <c r="E7" s="226" t="s">
        <v>10</v>
      </c>
      <c r="F7" s="155"/>
      <c r="G7" s="218">
        <v>0.4</v>
      </c>
    </row>
    <row r="8" ht="22" customHeight="1" spans="1:6">
      <c r="A8" s="210"/>
      <c r="B8" s="139" t="s">
        <v>84</v>
      </c>
      <c r="C8" s="227"/>
      <c r="D8" s="210"/>
      <c r="E8" s="210"/>
      <c r="F8" s="155"/>
    </row>
  </sheetData>
  <autoFilter xmlns:etc="http://www.wps.cn/officeDocument/2017/etCustomData" ref="A2:I8" etc:filterBottomFollowUsedRange="0">
    <extLst/>
  </autoFilter>
  <mergeCells count="1">
    <mergeCell ref="A1:F1"/>
  </mergeCells>
  <pageMargins left="0.75" right="0.75" top="1" bottom="1" header="0.5" footer="0.5"/>
  <pageSetup paperSize="9"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375"/>
  <sheetViews>
    <sheetView view="pageBreakPreview" zoomScaleNormal="100" topLeftCell="A346" workbookViewId="0">
      <selection activeCell="G3" sqref="G3"/>
    </sheetView>
  </sheetViews>
  <sheetFormatPr defaultColWidth="8.69444444444444" defaultRowHeight="14.4" outlineLevelCol="5"/>
  <cols>
    <col min="1" max="1" width="12.3796296296296" style="149" customWidth="1"/>
    <col min="2" max="2" width="15.3796296296296" style="149" customWidth="1"/>
    <col min="3" max="3" width="169.25" style="149" customWidth="1"/>
    <col min="4" max="5" width="8.69444444444444" style="149"/>
    <col min="6" max="6" width="8.69444444444444" style="149" hidden="1" customWidth="1"/>
    <col min="7" max="16384" width="8.69444444444444" style="149"/>
  </cols>
  <sheetData>
    <row r="1" s="201" customFormat="1" ht="20.4" spans="1:6">
      <c r="A1" s="202" t="s">
        <v>170</v>
      </c>
      <c r="B1" s="202"/>
      <c r="C1" s="202"/>
      <c r="D1" s="202"/>
      <c r="E1" s="202"/>
      <c r="F1" s="202"/>
    </row>
    <row r="2" spans="1:6">
      <c r="A2" s="203" t="s">
        <v>171</v>
      </c>
      <c r="B2" s="152" t="s">
        <v>172</v>
      </c>
      <c r="C2" s="152" t="s">
        <v>173</v>
      </c>
      <c r="D2" s="203" t="s">
        <v>3</v>
      </c>
      <c r="E2" s="203" t="s">
        <v>4</v>
      </c>
      <c r="F2" s="204"/>
    </row>
    <row r="3" ht="342" customHeight="1" spans="1:6">
      <c r="A3" s="203"/>
      <c r="B3" s="168" t="s">
        <v>174</v>
      </c>
      <c r="C3" s="154" t="s">
        <v>175</v>
      </c>
      <c r="D3" s="155" t="s">
        <v>10</v>
      </c>
      <c r="E3" s="155">
        <v>1</v>
      </c>
      <c r="F3" s="204">
        <v>0.46</v>
      </c>
    </row>
    <row r="4" s="148" customFormat="1" ht="39" customHeight="1" spans="1:6">
      <c r="A4" s="205">
        <v>30802000110</v>
      </c>
      <c r="B4" s="206" t="s">
        <v>176</v>
      </c>
      <c r="C4" s="207" t="s">
        <v>177</v>
      </c>
      <c r="D4" s="205" t="s">
        <v>178</v>
      </c>
      <c r="E4" s="205">
        <v>56</v>
      </c>
      <c r="F4" s="149">
        <v>0.46</v>
      </c>
    </row>
    <row r="5" s="148" customFormat="1" ht="39" customHeight="1" spans="1:6">
      <c r="A5" s="155">
        <v>30802000503</v>
      </c>
      <c r="B5" s="8" t="s">
        <v>179</v>
      </c>
      <c r="C5" s="9" t="s">
        <v>180</v>
      </c>
      <c r="D5" s="155" t="s">
        <v>181</v>
      </c>
      <c r="E5" s="155">
        <v>56</v>
      </c>
      <c r="F5" s="149">
        <v>0.46</v>
      </c>
    </row>
    <row r="6" s="148" customFormat="1" ht="39" customHeight="1" spans="1:6">
      <c r="A6" s="155">
        <v>30802000504</v>
      </c>
      <c r="B6" s="8" t="s">
        <v>182</v>
      </c>
      <c r="C6" s="9" t="s">
        <v>183</v>
      </c>
      <c r="D6" s="155" t="s">
        <v>181</v>
      </c>
      <c r="E6" s="155">
        <v>56</v>
      </c>
      <c r="F6" s="149">
        <v>0.46</v>
      </c>
    </row>
    <row r="7" s="148" customFormat="1" ht="39" customHeight="1" spans="1:6">
      <c r="A7" s="155">
        <v>30802005200</v>
      </c>
      <c r="B7" s="8" t="s">
        <v>184</v>
      </c>
      <c r="C7" s="9" t="s">
        <v>185</v>
      </c>
      <c r="D7" s="155" t="s">
        <v>10</v>
      </c>
      <c r="E7" s="155">
        <v>56</v>
      </c>
      <c r="F7" s="149">
        <v>0.46</v>
      </c>
    </row>
    <row r="8" s="148" customFormat="1" ht="39" customHeight="1" spans="1:6">
      <c r="A8" s="155">
        <v>30802000201</v>
      </c>
      <c r="B8" s="8" t="s">
        <v>186</v>
      </c>
      <c r="C8" s="9" t="s">
        <v>187</v>
      </c>
      <c r="D8" s="155" t="s">
        <v>38</v>
      </c>
      <c r="E8" s="155">
        <v>56</v>
      </c>
      <c r="F8" s="149">
        <v>0.46</v>
      </c>
    </row>
    <row r="9" s="148" customFormat="1" ht="39" customHeight="1" spans="1:6">
      <c r="A9" s="155">
        <v>30802000203</v>
      </c>
      <c r="B9" s="8" t="s">
        <v>188</v>
      </c>
      <c r="C9" s="9" t="s">
        <v>189</v>
      </c>
      <c r="D9" s="155" t="s">
        <v>38</v>
      </c>
      <c r="E9" s="155">
        <v>56</v>
      </c>
      <c r="F9" s="149">
        <v>0.46</v>
      </c>
    </row>
    <row r="10" s="148" customFormat="1" ht="39" customHeight="1" spans="1:6">
      <c r="A10" s="155">
        <v>30802000802</v>
      </c>
      <c r="B10" s="8" t="s">
        <v>190</v>
      </c>
      <c r="C10" s="9" t="s">
        <v>191</v>
      </c>
      <c r="D10" s="155" t="s">
        <v>38</v>
      </c>
      <c r="E10" s="155">
        <v>1</v>
      </c>
      <c r="F10" s="149">
        <v>0.46</v>
      </c>
    </row>
    <row r="11" s="148" customFormat="1" ht="61" customHeight="1" spans="1:6">
      <c r="A11" s="155">
        <v>30801005501</v>
      </c>
      <c r="B11" s="8" t="s">
        <v>192</v>
      </c>
      <c r="C11" s="9" t="s">
        <v>193</v>
      </c>
      <c r="D11" s="155" t="s">
        <v>38</v>
      </c>
      <c r="E11" s="155">
        <v>1</v>
      </c>
      <c r="F11" s="149">
        <v>0.46</v>
      </c>
    </row>
    <row r="12" s="148" customFormat="1" ht="61" customHeight="1" spans="1:6">
      <c r="A12" s="208"/>
      <c r="B12" s="8" t="s">
        <v>194</v>
      </c>
      <c r="C12" s="209" t="s">
        <v>195</v>
      </c>
      <c r="D12" s="210" t="s">
        <v>46</v>
      </c>
      <c r="E12" s="210">
        <v>1</v>
      </c>
      <c r="F12" s="149">
        <v>0.46</v>
      </c>
    </row>
    <row r="13" s="148" customFormat="1" ht="61" customHeight="1" spans="1:6">
      <c r="A13" s="155">
        <v>30199002002</v>
      </c>
      <c r="B13" s="8" t="s">
        <v>196</v>
      </c>
      <c r="C13" s="9" t="s">
        <v>197</v>
      </c>
      <c r="D13" s="155" t="s">
        <v>198</v>
      </c>
      <c r="E13" s="155">
        <v>3</v>
      </c>
      <c r="F13" s="149">
        <v>0.46</v>
      </c>
    </row>
    <row r="14" s="148" customFormat="1" ht="41" customHeight="1" spans="1:6">
      <c r="A14" s="155">
        <v>30199020201</v>
      </c>
      <c r="B14" s="211" t="s">
        <v>199</v>
      </c>
      <c r="C14" s="9" t="s">
        <v>200</v>
      </c>
      <c r="D14" s="155" t="s">
        <v>10</v>
      </c>
      <c r="E14" s="155">
        <v>2</v>
      </c>
      <c r="F14" s="149">
        <v>0.46</v>
      </c>
    </row>
    <row r="15" s="148" customFormat="1" ht="41" customHeight="1" spans="1:6">
      <c r="A15" s="155">
        <v>30199020202</v>
      </c>
      <c r="B15" s="211" t="s">
        <v>201</v>
      </c>
      <c r="C15" s="9" t="s">
        <v>202</v>
      </c>
      <c r="D15" s="155" t="s">
        <v>10</v>
      </c>
      <c r="E15" s="155">
        <v>2</v>
      </c>
      <c r="F15" s="149">
        <v>0.46</v>
      </c>
    </row>
    <row r="16" s="148" customFormat="1" ht="41" customHeight="1" spans="1:6">
      <c r="A16" s="155">
        <v>30199020301</v>
      </c>
      <c r="B16" s="211" t="s">
        <v>203</v>
      </c>
      <c r="C16" s="9" t="s">
        <v>204</v>
      </c>
      <c r="D16" s="155" t="s">
        <v>38</v>
      </c>
      <c r="E16" s="155">
        <v>1</v>
      </c>
      <c r="F16" s="149">
        <v>0.46</v>
      </c>
    </row>
    <row r="17" s="148" customFormat="1" ht="41" customHeight="1" spans="1:6">
      <c r="A17" s="155">
        <v>30199009201</v>
      </c>
      <c r="B17" s="8" t="s">
        <v>205</v>
      </c>
      <c r="C17" s="9" t="s">
        <v>206</v>
      </c>
      <c r="D17" s="155" t="s">
        <v>38</v>
      </c>
      <c r="E17" s="155">
        <v>2</v>
      </c>
      <c r="F17" s="149">
        <v>0.46</v>
      </c>
    </row>
    <row r="18" s="148" customFormat="1" ht="41" customHeight="1" spans="1:6">
      <c r="A18" s="155">
        <v>30801006302</v>
      </c>
      <c r="B18" s="211" t="s">
        <v>207</v>
      </c>
      <c r="C18" s="9" t="s">
        <v>208</v>
      </c>
      <c r="D18" s="155" t="s">
        <v>38</v>
      </c>
      <c r="E18" s="155">
        <v>2</v>
      </c>
      <c r="F18" s="149">
        <v>0.46</v>
      </c>
    </row>
    <row r="19" s="148" customFormat="1" ht="41" customHeight="1" spans="1:6">
      <c r="A19" s="155">
        <v>30801000201</v>
      </c>
      <c r="B19" s="8" t="s">
        <v>209</v>
      </c>
      <c r="C19" s="9" t="s">
        <v>210</v>
      </c>
      <c r="D19" s="155" t="s">
        <v>10</v>
      </c>
      <c r="E19" s="155">
        <v>10</v>
      </c>
      <c r="F19" s="149">
        <v>0.46</v>
      </c>
    </row>
    <row r="20" s="148" customFormat="1" ht="61" customHeight="1" spans="1:6">
      <c r="A20" s="155">
        <v>30801000301</v>
      </c>
      <c r="B20" s="8" t="s">
        <v>211</v>
      </c>
      <c r="C20" s="9" t="s">
        <v>210</v>
      </c>
      <c r="D20" s="155" t="s">
        <v>10</v>
      </c>
      <c r="E20" s="155">
        <v>10</v>
      </c>
      <c r="F20" s="149">
        <v>0.46</v>
      </c>
    </row>
    <row r="21" s="148" customFormat="1" ht="61" customHeight="1" spans="1:6">
      <c r="A21" s="155">
        <v>30801015801</v>
      </c>
      <c r="B21" s="8" t="s">
        <v>212</v>
      </c>
      <c r="C21" s="9" t="s">
        <v>213</v>
      </c>
      <c r="D21" s="155" t="s">
        <v>214</v>
      </c>
      <c r="E21" s="155">
        <v>10</v>
      </c>
      <c r="F21" s="149">
        <v>0.46</v>
      </c>
    </row>
    <row r="22" s="148" customFormat="1" ht="61" customHeight="1" spans="1:6">
      <c r="A22" s="155">
        <v>30801001201</v>
      </c>
      <c r="B22" s="8" t="s">
        <v>215</v>
      </c>
      <c r="C22" s="9" t="s">
        <v>216</v>
      </c>
      <c r="D22" s="155" t="s">
        <v>214</v>
      </c>
      <c r="E22" s="155">
        <v>10</v>
      </c>
      <c r="F22" s="149">
        <v>0.46</v>
      </c>
    </row>
    <row r="23" s="148" customFormat="1" ht="61" customHeight="1" spans="1:6">
      <c r="A23" s="155">
        <v>30801000801</v>
      </c>
      <c r="B23" s="8" t="s">
        <v>217</v>
      </c>
      <c r="C23" s="9" t="s">
        <v>218</v>
      </c>
      <c r="D23" s="155" t="s">
        <v>214</v>
      </c>
      <c r="E23" s="155">
        <v>1</v>
      </c>
      <c r="F23" s="149">
        <v>0.46</v>
      </c>
    </row>
    <row r="24" s="148" customFormat="1" ht="61" customHeight="1" spans="1:6">
      <c r="A24" s="155">
        <v>30801000901</v>
      </c>
      <c r="B24" s="8" t="s">
        <v>219</v>
      </c>
      <c r="C24" s="9" t="s">
        <v>220</v>
      </c>
      <c r="D24" s="155" t="s">
        <v>214</v>
      </c>
      <c r="E24" s="155">
        <v>1</v>
      </c>
      <c r="F24" s="149">
        <v>0.46</v>
      </c>
    </row>
    <row r="25" s="148" customFormat="1" ht="61" customHeight="1" spans="1:6">
      <c r="A25" s="155">
        <v>30801001501</v>
      </c>
      <c r="B25" s="8" t="s">
        <v>221</v>
      </c>
      <c r="C25" s="9" t="s">
        <v>222</v>
      </c>
      <c r="D25" s="155" t="s">
        <v>214</v>
      </c>
      <c r="E25" s="155">
        <v>1</v>
      </c>
      <c r="F25" s="149">
        <v>0.46</v>
      </c>
    </row>
    <row r="26" s="148" customFormat="1" ht="61" customHeight="1" spans="1:6">
      <c r="A26" s="155">
        <v>30801001100</v>
      </c>
      <c r="B26" s="8" t="s">
        <v>223</v>
      </c>
      <c r="C26" s="9" t="s">
        <v>224</v>
      </c>
      <c r="D26" s="155" t="s">
        <v>214</v>
      </c>
      <c r="E26" s="155">
        <v>1</v>
      </c>
      <c r="F26" s="149">
        <v>0.46</v>
      </c>
    </row>
    <row r="27" s="148" customFormat="1" ht="61" customHeight="1" spans="1:6">
      <c r="A27" s="155">
        <v>30801001300</v>
      </c>
      <c r="B27" s="8" t="s">
        <v>225</v>
      </c>
      <c r="C27" s="9" t="s">
        <v>226</v>
      </c>
      <c r="D27" s="155" t="s">
        <v>214</v>
      </c>
      <c r="E27" s="155">
        <v>10</v>
      </c>
      <c r="F27" s="149">
        <v>0.46</v>
      </c>
    </row>
    <row r="28" s="148" customFormat="1" ht="61" customHeight="1" spans="1:6">
      <c r="A28" s="155">
        <v>30801001400</v>
      </c>
      <c r="B28" s="8" t="s">
        <v>227</v>
      </c>
      <c r="C28" s="9" t="s">
        <v>228</v>
      </c>
      <c r="D28" s="155" t="s">
        <v>214</v>
      </c>
      <c r="E28" s="155">
        <v>10</v>
      </c>
      <c r="F28" s="149">
        <v>0.46</v>
      </c>
    </row>
    <row r="29" s="148" customFormat="1" ht="61" customHeight="1" spans="1:6">
      <c r="A29" s="155">
        <v>30801000401</v>
      </c>
      <c r="B29" s="8" t="s">
        <v>229</v>
      </c>
      <c r="C29" s="9" t="s">
        <v>230</v>
      </c>
      <c r="D29" s="155" t="s">
        <v>214</v>
      </c>
      <c r="E29" s="155">
        <v>10</v>
      </c>
      <c r="F29" s="149">
        <v>0.46</v>
      </c>
    </row>
    <row r="30" s="148" customFormat="1" ht="61" customHeight="1" spans="1:6">
      <c r="A30" s="155">
        <v>30801002501</v>
      </c>
      <c r="B30" s="8" t="s">
        <v>231</v>
      </c>
      <c r="C30" s="9" t="s">
        <v>232</v>
      </c>
      <c r="D30" s="155" t="s">
        <v>214</v>
      </c>
      <c r="E30" s="155">
        <v>10</v>
      </c>
      <c r="F30" s="149">
        <v>0.46</v>
      </c>
    </row>
    <row r="31" s="148" customFormat="1" ht="61" customHeight="1" spans="1:6">
      <c r="A31" s="155">
        <v>30801015901</v>
      </c>
      <c r="B31" s="8" t="s">
        <v>233</v>
      </c>
      <c r="C31" s="9" t="s">
        <v>234</v>
      </c>
      <c r="D31" s="155" t="s">
        <v>214</v>
      </c>
      <c r="E31" s="155">
        <v>10</v>
      </c>
      <c r="F31" s="149">
        <v>0.46</v>
      </c>
    </row>
    <row r="32" s="148" customFormat="1" ht="61" customHeight="1" spans="1:6">
      <c r="A32" s="155">
        <v>30801002901</v>
      </c>
      <c r="B32" s="8" t="s">
        <v>235</v>
      </c>
      <c r="C32" s="9" t="s">
        <v>236</v>
      </c>
      <c r="D32" s="155" t="s">
        <v>46</v>
      </c>
      <c r="E32" s="155">
        <v>1</v>
      </c>
      <c r="F32" s="149">
        <v>0.46</v>
      </c>
    </row>
    <row r="33" s="148" customFormat="1" ht="36" customHeight="1" spans="1:6">
      <c r="A33" s="155">
        <v>30801001701</v>
      </c>
      <c r="B33" s="8" t="s">
        <v>237</v>
      </c>
      <c r="C33" s="9" t="s">
        <v>238</v>
      </c>
      <c r="D33" s="155" t="s">
        <v>10</v>
      </c>
      <c r="E33" s="155">
        <v>1</v>
      </c>
      <c r="F33" s="149">
        <v>0.46</v>
      </c>
    </row>
    <row r="34" s="148" customFormat="1" ht="36" customHeight="1" spans="1:6">
      <c r="A34" s="155">
        <v>30801012501</v>
      </c>
      <c r="B34" s="8" t="s">
        <v>239</v>
      </c>
      <c r="C34" s="9" t="s">
        <v>240</v>
      </c>
      <c r="D34" s="155" t="s">
        <v>241</v>
      </c>
      <c r="E34" s="155">
        <v>1</v>
      </c>
      <c r="F34" s="149">
        <v>0.46</v>
      </c>
    </row>
    <row r="35" s="148" customFormat="1" ht="36" customHeight="1" spans="1:6">
      <c r="A35" s="155">
        <v>30801012601</v>
      </c>
      <c r="B35" s="8" t="s">
        <v>242</v>
      </c>
      <c r="C35" s="9" t="s">
        <v>243</v>
      </c>
      <c r="D35" s="155" t="s">
        <v>33</v>
      </c>
      <c r="E35" s="155">
        <v>10</v>
      </c>
      <c r="F35" s="149">
        <v>0.46</v>
      </c>
    </row>
    <row r="36" s="148" customFormat="1" ht="36" customHeight="1" spans="1:6">
      <c r="A36" s="155">
        <v>30801000702</v>
      </c>
      <c r="B36" s="8" t="s">
        <v>244</v>
      </c>
      <c r="C36" s="9" t="s">
        <v>245</v>
      </c>
      <c r="D36" s="155" t="s">
        <v>38</v>
      </c>
      <c r="E36" s="155">
        <v>10</v>
      </c>
      <c r="F36" s="149">
        <v>0.46</v>
      </c>
    </row>
    <row r="37" s="148" customFormat="1" ht="36" customHeight="1" spans="1:6">
      <c r="A37" s="155">
        <v>30801001901</v>
      </c>
      <c r="B37" s="8" t="s">
        <v>246</v>
      </c>
      <c r="C37" s="9" t="s">
        <v>247</v>
      </c>
      <c r="D37" s="155" t="s">
        <v>10</v>
      </c>
      <c r="E37" s="155">
        <v>1</v>
      </c>
      <c r="F37" s="149">
        <v>0.46</v>
      </c>
    </row>
    <row r="38" s="148" customFormat="1" ht="36" customHeight="1" spans="1:6">
      <c r="A38" s="155">
        <v>30801001001</v>
      </c>
      <c r="B38" s="8" t="s">
        <v>248</v>
      </c>
      <c r="C38" s="9" t="s">
        <v>249</v>
      </c>
      <c r="D38" s="155" t="s">
        <v>38</v>
      </c>
      <c r="E38" s="155">
        <v>1</v>
      </c>
      <c r="F38" s="149">
        <v>0.46</v>
      </c>
    </row>
    <row r="39" s="148" customFormat="1" ht="39" customHeight="1" spans="1:6">
      <c r="A39" s="155">
        <v>30801001601</v>
      </c>
      <c r="B39" s="8" t="s">
        <v>250</v>
      </c>
      <c r="C39" s="9" t="s">
        <v>251</v>
      </c>
      <c r="D39" s="155" t="s">
        <v>38</v>
      </c>
      <c r="E39" s="155">
        <v>1</v>
      </c>
      <c r="F39" s="149">
        <v>0.46</v>
      </c>
    </row>
    <row r="40" s="148" customFormat="1" ht="39" customHeight="1" spans="1:6">
      <c r="A40" s="155">
        <v>30801002001</v>
      </c>
      <c r="B40" s="8" t="s">
        <v>252</v>
      </c>
      <c r="C40" s="9" t="s">
        <v>253</v>
      </c>
      <c r="D40" s="155" t="s">
        <v>214</v>
      </c>
      <c r="E40" s="155">
        <v>10</v>
      </c>
      <c r="F40" s="149">
        <v>0.46</v>
      </c>
    </row>
    <row r="41" s="148" customFormat="1" ht="39" customHeight="1" spans="1:6">
      <c r="A41" s="155">
        <v>30801010201</v>
      </c>
      <c r="B41" s="8" t="s">
        <v>254</v>
      </c>
      <c r="C41" s="9" t="s">
        <v>255</v>
      </c>
      <c r="D41" s="155" t="s">
        <v>10</v>
      </c>
      <c r="E41" s="155">
        <v>1</v>
      </c>
      <c r="F41" s="149">
        <v>0.46</v>
      </c>
    </row>
    <row r="42" s="148" customFormat="1" ht="39" customHeight="1" spans="1:6">
      <c r="A42" s="155">
        <v>30801002100</v>
      </c>
      <c r="B42" s="8" t="s">
        <v>256</v>
      </c>
      <c r="C42" s="9" t="s">
        <v>257</v>
      </c>
      <c r="D42" s="155" t="s">
        <v>214</v>
      </c>
      <c r="E42" s="155">
        <v>5</v>
      </c>
      <c r="F42" s="149">
        <v>0.46</v>
      </c>
    </row>
    <row r="43" s="148" customFormat="1" ht="39" customHeight="1" spans="1:6">
      <c r="A43" s="155">
        <v>30801002102</v>
      </c>
      <c r="B43" s="8" t="s">
        <v>258</v>
      </c>
      <c r="C43" s="9" t="s">
        <v>259</v>
      </c>
      <c r="D43" s="155" t="s">
        <v>214</v>
      </c>
      <c r="E43" s="155">
        <v>5</v>
      </c>
      <c r="F43" s="149">
        <v>0.46</v>
      </c>
    </row>
    <row r="44" s="148" customFormat="1" ht="39" customHeight="1" spans="1:6">
      <c r="A44" s="155">
        <v>30801000500</v>
      </c>
      <c r="B44" s="8" t="s">
        <v>260</v>
      </c>
      <c r="C44" s="9" t="s">
        <v>261</v>
      </c>
      <c r="D44" s="155" t="s">
        <v>214</v>
      </c>
      <c r="E44" s="155">
        <v>1</v>
      </c>
      <c r="F44" s="149">
        <v>0.46</v>
      </c>
    </row>
    <row r="45" s="148" customFormat="1" ht="39" customHeight="1" spans="1:6">
      <c r="A45" s="155">
        <v>30801002402</v>
      </c>
      <c r="B45" s="8" t="s">
        <v>262</v>
      </c>
      <c r="C45" s="9" t="s">
        <v>263</v>
      </c>
      <c r="D45" s="155" t="s">
        <v>10</v>
      </c>
      <c r="E45" s="155">
        <v>5</v>
      </c>
      <c r="F45" s="149">
        <v>0.46</v>
      </c>
    </row>
    <row r="46" s="148" customFormat="1" ht="39" customHeight="1" spans="1:6">
      <c r="A46" s="155">
        <v>30801002405</v>
      </c>
      <c r="B46" s="8" t="s">
        <v>262</v>
      </c>
      <c r="C46" s="9" t="s">
        <v>264</v>
      </c>
      <c r="D46" s="155" t="s">
        <v>10</v>
      </c>
      <c r="E46" s="155">
        <v>5</v>
      </c>
      <c r="F46" s="149">
        <v>0.46</v>
      </c>
    </row>
    <row r="47" s="148" customFormat="1" ht="39" customHeight="1" spans="1:6">
      <c r="A47" s="155">
        <v>30801061001</v>
      </c>
      <c r="B47" s="8" t="s">
        <v>265</v>
      </c>
      <c r="C47" s="9" t="s">
        <v>266</v>
      </c>
      <c r="D47" s="155" t="s">
        <v>267</v>
      </c>
      <c r="E47" s="155">
        <v>1</v>
      </c>
      <c r="F47" s="149">
        <v>0.46</v>
      </c>
    </row>
    <row r="48" s="148" customFormat="1" ht="39" customHeight="1" spans="1:6">
      <c r="A48" s="155">
        <v>30801061101</v>
      </c>
      <c r="B48" s="8" t="s">
        <v>268</v>
      </c>
      <c r="C48" s="9" t="s">
        <v>269</v>
      </c>
      <c r="D48" s="155" t="s">
        <v>270</v>
      </c>
      <c r="E48" s="155">
        <v>100</v>
      </c>
      <c r="F48" s="149">
        <v>0.46</v>
      </c>
    </row>
    <row r="49" s="148" customFormat="1" ht="39" customHeight="1" spans="1:6">
      <c r="A49" s="155">
        <v>30801061201</v>
      </c>
      <c r="B49" s="8" t="s">
        <v>271</v>
      </c>
      <c r="C49" s="9" t="s">
        <v>272</v>
      </c>
      <c r="D49" s="155" t="s">
        <v>270</v>
      </c>
      <c r="E49" s="155">
        <v>100</v>
      </c>
      <c r="F49" s="149">
        <v>0.46</v>
      </c>
    </row>
    <row r="50" s="148" customFormat="1" ht="39" customHeight="1" spans="1:6">
      <c r="A50" s="155">
        <v>30801016000</v>
      </c>
      <c r="B50" s="8" t="s">
        <v>273</v>
      </c>
      <c r="C50" s="9" t="s">
        <v>274</v>
      </c>
      <c r="D50" s="155" t="s">
        <v>38</v>
      </c>
      <c r="E50" s="155">
        <v>1</v>
      </c>
      <c r="F50" s="149">
        <v>0.46</v>
      </c>
    </row>
    <row r="51" s="148" customFormat="1" ht="39" customHeight="1" spans="1:6">
      <c r="A51" s="155">
        <v>30801012701</v>
      </c>
      <c r="B51" s="8" t="s">
        <v>275</v>
      </c>
      <c r="C51" s="9" t="s">
        <v>276</v>
      </c>
      <c r="D51" s="155" t="s">
        <v>214</v>
      </c>
      <c r="E51" s="155">
        <v>5</v>
      </c>
      <c r="F51" s="149">
        <v>0.46</v>
      </c>
    </row>
    <row r="52" s="148" customFormat="1" ht="39" customHeight="1" spans="1:6">
      <c r="A52" s="155">
        <v>30801002601</v>
      </c>
      <c r="B52" s="8" t="s">
        <v>277</v>
      </c>
      <c r="C52" s="212" t="s">
        <v>278</v>
      </c>
      <c r="D52" s="155" t="s">
        <v>46</v>
      </c>
      <c r="E52" s="155">
        <v>1</v>
      </c>
      <c r="F52" s="149">
        <v>0.46</v>
      </c>
    </row>
    <row r="53" s="148" customFormat="1" ht="39" customHeight="1" spans="1:6">
      <c r="A53" s="155">
        <v>30801002700</v>
      </c>
      <c r="B53" s="8" t="s">
        <v>279</v>
      </c>
      <c r="C53" s="9" t="s">
        <v>280</v>
      </c>
      <c r="D53" s="155" t="s">
        <v>46</v>
      </c>
      <c r="E53" s="155">
        <v>2</v>
      </c>
      <c r="F53" s="149">
        <v>0.46</v>
      </c>
    </row>
    <row r="54" s="148" customFormat="1" ht="39" customHeight="1" spans="1:6">
      <c r="A54" s="155">
        <v>30801002801</v>
      </c>
      <c r="B54" s="8" t="s">
        <v>281</v>
      </c>
      <c r="C54" s="9" t="s">
        <v>282</v>
      </c>
      <c r="D54" s="155" t="s">
        <v>10</v>
      </c>
      <c r="E54" s="155">
        <v>1</v>
      </c>
      <c r="F54" s="149">
        <v>0.46</v>
      </c>
    </row>
    <row r="55" s="148" customFormat="1" ht="61" customHeight="1" spans="1:6">
      <c r="A55" s="155">
        <v>30199000411</v>
      </c>
      <c r="B55" s="211" t="s">
        <v>283</v>
      </c>
      <c r="C55" s="9" t="s">
        <v>284</v>
      </c>
      <c r="D55" s="155" t="s">
        <v>10</v>
      </c>
      <c r="E55" s="155">
        <v>1</v>
      </c>
      <c r="F55" s="149">
        <v>0.46</v>
      </c>
    </row>
    <row r="56" s="148" customFormat="1" ht="35" customHeight="1" spans="1:6">
      <c r="A56" s="155">
        <v>30199000501</v>
      </c>
      <c r="B56" s="8" t="s">
        <v>285</v>
      </c>
      <c r="C56" s="9" t="s">
        <v>286</v>
      </c>
      <c r="D56" s="155" t="s">
        <v>38</v>
      </c>
      <c r="E56" s="155">
        <v>1</v>
      </c>
      <c r="F56" s="149">
        <v>0.46</v>
      </c>
    </row>
    <row r="57" s="148" customFormat="1" ht="61" customHeight="1" spans="1:6">
      <c r="A57" s="155">
        <v>30801000600</v>
      </c>
      <c r="B57" s="8" t="s">
        <v>287</v>
      </c>
      <c r="C57" s="9" t="s">
        <v>288</v>
      </c>
      <c r="D57" s="155" t="s">
        <v>38</v>
      </c>
      <c r="E57" s="155">
        <v>1</v>
      </c>
      <c r="F57" s="149">
        <v>0.46</v>
      </c>
    </row>
    <row r="58" s="148" customFormat="1" ht="45" customHeight="1" spans="1:6">
      <c r="A58" s="155">
        <v>30801012801</v>
      </c>
      <c r="B58" s="8" t="s">
        <v>289</v>
      </c>
      <c r="C58" s="9" t="s">
        <v>290</v>
      </c>
      <c r="D58" s="155" t="s">
        <v>38</v>
      </c>
      <c r="E58" s="155">
        <v>1</v>
      </c>
      <c r="F58" s="149">
        <v>0.46</v>
      </c>
    </row>
    <row r="59" s="148" customFormat="1" ht="45" customHeight="1" spans="1:6">
      <c r="A59" s="155">
        <v>30605000501</v>
      </c>
      <c r="B59" s="8" t="s">
        <v>291</v>
      </c>
      <c r="C59" s="9" t="s">
        <v>292</v>
      </c>
      <c r="D59" s="155" t="s">
        <v>38</v>
      </c>
      <c r="E59" s="155">
        <v>1</v>
      </c>
      <c r="F59" s="149">
        <v>0.46</v>
      </c>
    </row>
    <row r="60" s="148" customFormat="1" ht="45" customHeight="1" spans="1:6">
      <c r="A60" s="155">
        <v>30199002201</v>
      </c>
      <c r="B60" s="8" t="s">
        <v>293</v>
      </c>
      <c r="C60" s="9" t="s">
        <v>294</v>
      </c>
      <c r="D60" s="155" t="s">
        <v>38</v>
      </c>
      <c r="E60" s="155">
        <v>20</v>
      </c>
      <c r="F60" s="149">
        <v>0.46</v>
      </c>
    </row>
    <row r="61" s="148" customFormat="1" ht="45" customHeight="1" spans="1:6">
      <c r="A61" s="155">
        <v>30801002202</v>
      </c>
      <c r="B61" s="8" t="s">
        <v>295</v>
      </c>
      <c r="C61" s="9" t="s">
        <v>296</v>
      </c>
      <c r="D61" s="155" t="s">
        <v>38</v>
      </c>
      <c r="E61" s="155">
        <v>5</v>
      </c>
      <c r="F61" s="149">
        <v>0.46</v>
      </c>
    </row>
    <row r="62" s="148" customFormat="1" ht="45" customHeight="1" spans="1:6">
      <c r="A62" s="155">
        <v>30801100101</v>
      </c>
      <c r="B62" s="8" t="s">
        <v>297</v>
      </c>
      <c r="C62" s="9" t="s">
        <v>298</v>
      </c>
      <c r="D62" s="155" t="s">
        <v>299</v>
      </c>
      <c r="E62" s="155">
        <v>1</v>
      </c>
      <c r="F62" s="149">
        <v>0.46</v>
      </c>
    </row>
    <row r="63" s="148" customFormat="1" ht="45" customHeight="1" spans="1:6">
      <c r="A63" s="155">
        <v>30801003201</v>
      </c>
      <c r="B63" s="8" t="s">
        <v>300</v>
      </c>
      <c r="C63" s="9" t="s">
        <v>301</v>
      </c>
      <c r="D63" s="155" t="s">
        <v>46</v>
      </c>
      <c r="E63" s="155">
        <v>1</v>
      </c>
      <c r="F63" s="149">
        <v>0.46</v>
      </c>
    </row>
    <row r="64" s="148" customFormat="1" ht="46" customHeight="1" spans="1:6">
      <c r="A64" s="155">
        <v>30204000102</v>
      </c>
      <c r="B64" s="8" t="s">
        <v>302</v>
      </c>
      <c r="C64" s="9" t="s">
        <v>303</v>
      </c>
      <c r="D64" s="155" t="s">
        <v>46</v>
      </c>
      <c r="E64" s="155">
        <v>20</v>
      </c>
      <c r="F64" s="149">
        <v>0.46</v>
      </c>
    </row>
    <row r="65" s="148" customFormat="1" ht="46" customHeight="1" spans="1:6">
      <c r="A65" s="155">
        <v>30204000801</v>
      </c>
      <c r="B65" s="8" t="s">
        <v>304</v>
      </c>
      <c r="C65" s="9" t="s">
        <v>305</v>
      </c>
      <c r="D65" s="155" t="s">
        <v>306</v>
      </c>
      <c r="E65" s="155">
        <v>56</v>
      </c>
      <c r="F65" s="149">
        <v>0.46</v>
      </c>
    </row>
    <row r="66" s="148" customFormat="1" ht="46" customHeight="1" spans="1:6">
      <c r="A66" s="155">
        <v>30204000901</v>
      </c>
      <c r="B66" s="8" t="s">
        <v>307</v>
      </c>
      <c r="C66" s="9" t="s">
        <v>308</v>
      </c>
      <c r="D66" s="155" t="s">
        <v>306</v>
      </c>
      <c r="E66" s="155">
        <v>2</v>
      </c>
      <c r="F66" s="149">
        <v>0.46</v>
      </c>
    </row>
    <row r="67" s="148" customFormat="1" ht="46" customHeight="1" spans="1:6">
      <c r="A67" s="155">
        <v>30204000205</v>
      </c>
      <c r="B67" s="8" t="s">
        <v>309</v>
      </c>
      <c r="C67" s="9" t="s">
        <v>310</v>
      </c>
      <c r="D67" s="155" t="s">
        <v>306</v>
      </c>
      <c r="E67" s="155">
        <v>60</v>
      </c>
      <c r="F67" s="149">
        <v>0.46</v>
      </c>
    </row>
    <row r="68" s="148" customFormat="1" ht="46" customHeight="1" spans="1:6">
      <c r="A68" s="155">
        <v>30204000302</v>
      </c>
      <c r="B68" s="8" t="s">
        <v>311</v>
      </c>
      <c r="C68" s="9" t="s">
        <v>312</v>
      </c>
      <c r="D68" s="155" t="s">
        <v>306</v>
      </c>
      <c r="E68" s="155">
        <v>2</v>
      </c>
      <c r="F68" s="149">
        <v>0.46</v>
      </c>
    </row>
    <row r="69" s="148" customFormat="1" ht="61" customHeight="1" spans="1:6">
      <c r="A69" s="155">
        <v>30204000401</v>
      </c>
      <c r="B69" s="8" t="s">
        <v>313</v>
      </c>
      <c r="C69" s="9" t="s">
        <v>314</v>
      </c>
      <c r="D69" s="155" t="s">
        <v>306</v>
      </c>
      <c r="E69" s="155">
        <v>20</v>
      </c>
      <c r="F69" s="149">
        <v>0.46</v>
      </c>
    </row>
    <row r="70" s="148" customFormat="1" ht="40" customHeight="1" spans="1:6">
      <c r="A70" s="155">
        <v>30204000702</v>
      </c>
      <c r="B70" s="8" t="s">
        <v>315</v>
      </c>
      <c r="C70" s="9" t="s">
        <v>316</v>
      </c>
      <c r="D70" s="155" t="s">
        <v>306</v>
      </c>
      <c r="E70" s="155">
        <v>2</v>
      </c>
      <c r="F70" s="149">
        <v>0.46</v>
      </c>
    </row>
    <row r="71" s="148" customFormat="1" ht="40" customHeight="1" spans="1:6">
      <c r="A71" s="155">
        <v>30204000705</v>
      </c>
      <c r="B71" s="8" t="s">
        <v>315</v>
      </c>
      <c r="C71" s="9" t="s">
        <v>317</v>
      </c>
      <c r="D71" s="155" t="s">
        <v>306</v>
      </c>
      <c r="E71" s="155">
        <v>28</v>
      </c>
      <c r="F71" s="149">
        <v>0.46</v>
      </c>
    </row>
    <row r="72" s="148" customFormat="1" ht="40" customHeight="1" spans="1:6">
      <c r="A72" s="155">
        <v>30204000601</v>
      </c>
      <c r="B72" s="8" t="s">
        <v>318</v>
      </c>
      <c r="C72" s="9" t="s">
        <v>319</v>
      </c>
      <c r="D72" s="155" t="s">
        <v>38</v>
      </c>
      <c r="E72" s="155">
        <v>1</v>
      </c>
      <c r="F72" s="149">
        <v>0.46</v>
      </c>
    </row>
    <row r="73" s="148" customFormat="1" ht="40" customHeight="1" spans="1:6">
      <c r="A73" s="155">
        <v>30204001006</v>
      </c>
      <c r="B73" s="8" t="s">
        <v>320</v>
      </c>
      <c r="C73" s="9" t="s">
        <v>321</v>
      </c>
      <c r="D73" s="155" t="s">
        <v>38</v>
      </c>
      <c r="E73" s="155">
        <v>1</v>
      </c>
      <c r="F73" s="149">
        <v>0.46</v>
      </c>
    </row>
    <row r="74" s="148" customFormat="1" ht="40" customHeight="1" spans="1:6">
      <c r="A74" s="155">
        <v>30299000201</v>
      </c>
      <c r="B74" s="8" t="s">
        <v>322</v>
      </c>
      <c r="C74" s="9" t="s">
        <v>323</v>
      </c>
      <c r="D74" s="155" t="s">
        <v>38</v>
      </c>
      <c r="E74" s="155">
        <v>1</v>
      </c>
      <c r="F74" s="149">
        <v>0.46</v>
      </c>
    </row>
    <row r="75" s="148" customFormat="1" ht="40" customHeight="1" spans="1:6">
      <c r="A75" s="155">
        <v>30605008801</v>
      </c>
      <c r="B75" s="8" t="s">
        <v>324</v>
      </c>
      <c r="C75" s="9" t="s">
        <v>325</v>
      </c>
      <c r="D75" s="155" t="s">
        <v>38</v>
      </c>
      <c r="E75" s="155">
        <v>20</v>
      </c>
      <c r="F75" s="149">
        <v>0.46</v>
      </c>
    </row>
    <row r="76" s="148" customFormat="1" ht="40" customHeight="1" spans="1:6">
      <c r="A76" s="155">
        <v>30605006111</v>
      </c>
      <c r="B76" s="8" t="s">
        <v>326</v>
      </c>
      <c r="C76" s="9" t="s">
        <v>327</v>
      </c>
      <c r="D76" s="155" t="s">
        <v>328</v>
      </c>
      <c r="E76" s="155">
        <v>1</v>
      </c>
      <c r="F76" s="149">
        <v>0.46</v>
      </c>
    </row>
    <row r="77" s="148" customFormat="1" ht="40" customHeight="1" spans="1:6">
      <c r="A77" s="155">
        <v>30602000102</v>
      </c>
      <c r="B77" s="8" t="s">
        <v>329</v>
      </c>
      <c r="C77" s="212" t="s">
        <v>330</v>
      </c>
      <c r="D77" s="155" t="s">
        <v>306</v>
      </c>
      <c r="E77" s="155">
        <v>60</v>
      </c>
      <c r="F77" s="149">
        <v>0.46</v>
      </c>
    </row>
    <row r="78" s="148" customFormat="1" ht="40" customHeight="1" spans="1:6">
      <c r="A78" s="155">
        <v>30602000107</v>
      </c>
      <c r="B78" s="8" t="s">
        <v>329</v>
      </c>
      <c r="C78" s="212" t="s">
        <v>331</v>
      </c>
      <c r="D78" s="155" t="s">
        <v>306</v>
      </c>
      <c r="E78" s="155">
        <v>20</v>
      </c>
      <c r="F78" s="149">
        <v>0.46</v>
      </c>
    </row>
    <row r="79" s="148" customFormat="1" ht="40" customHeight="1" spans="1:6">
      <c r="A79" s="155">
        <v>30602001106</v>
      </c>
      <c r="B79" s="8" t="s">
        <v>332</v>
      </c>
      <c r="C79" s="9" t="s">
        <v>333</v>
      </c>
      <c r="D79" s="155" t="s">
        <v>38</v>
      </c>
      <c r="E79" s="155">
        <v>20</v>
      </c>
      <c r="F79" s="149">
        <v>0.46</v>
      </c>
    </row>
    <row r="80" s="148" customFormat="1" ht="40" customHeight="1" spans="1:6">
      <c r="A80" s="155">
        <v>30602001115</v>
      </c>
      <c r="B80" s="8" t="s">
        <v>332</v>
      </c>
      <c r="C80" s="9" t="s">
        <v>334</v>
      </c>
      <c r="D80" s="155" t="s">
        <v>38</v>
      </c>
      <c r="E80" s="155">
        <v>20</v>
      </c>
      <c r="F80" s="149">
        <v>0.46</v>
      </c>
    </row>
    <row r="81" s="148" customFormat="1" ht="40" customHeight="1" spans="1:6">
      <c r="A81" s="155">
        <v>30602001006</v>
      </c>
      <c r="B81" s="8" t="s">
        <v>335</v>
      </c>
      <c r="C81" s="9" t="s">
        <v>336</v>
      </c>
      <c r="D81" s="155" t="s">
        <v>38</v>
      </c>
      <c r="E81" s="155">
        <v>30</v>
      </c>
      <c r="F81" s="149">
        <v>0.46</v>
      </c>
    </row>
    <row r="82" s="148" customFormat="1" ht="40" customHeight="1" spans="1:6">
      <c r="A82" s="155">
        <v>30602001017</v>
      </c>
      <c r="B82" s="8" t="s">
        <v>335</v>
      </c>
      <c r="C82" s="9" t="s">
        <v>337</v>
      </c>
      <c r="D82" s="155" t="s">
        <v>38</v>
      </c>
      <c r="E82" s="155">
        <v>20</v>
      </c>
      <c r="F82" s="149">
        <v>0.46</v>
      </c>
    </row>
    <row r="83" s="148" customFormat="1" ht="40" customHeight="1" spans="1:6">
      <c r="A83" s="155">
        <v>30602001008</v>
      </c>
      <c r="B83" s="8" t="s">
        <v>335</v>
      </c>
      <c r="C83" s="9" t="s">
        <v>338</v>
      </c>
      <c r="D83" s="155" t="s">
        <v>38</v>
      </c>
      <c r="E83" s="155">
        <v>30</v>
      </c>
      <c r="F83" s="149">
        <v>0.46</v>
      </c>
    </row>
    <row r="84" s="148" customFormat="1" ht="40" customHeight="1" spans="1:6">
      <c r="A84" s="155">
        <v>30602001018</v>
      </c>
      <c r="B84" s="8" t="s">
        <v>335</v>
      </c>
      <c r="C84" s="9" t="s">
        <v>339</v>
      </c>
      <c r="D84" s="155" t="s">
        <v>38</v>
      </c>
      <c r="E84" s="155">
        <v>30</v>
      </c>
      <c r="F84" s="149">
        <v>0.46</v>
      </c>
    </row>
    <row r="85" s="148" customFormat="1" ht="40" customHeight="1" spans="1:6">
      <c r="A85" s="155">
        <v>30602001010</v>
      </c>
      <c r="B85" s="8" t="s">
        <v>335</v>
      </c>
      <c r="C85" s="9" t="s">
        <v>340</v>
      </c>
      <c r="D85" s="155" t="s">
        <v>38</v>
      </c>
      <c r="E85" s="155">
        <v>5</v>
      </c>
      <c r="F85" s="149">
        <v>0.46</v>
      </c>
    </row>
    <row r="86" s="148" customFormat="1" ht="61" customHeight="1" spans="1:6">
      <c r="A86" s="155">
        <v>30603000101</v>
      </c>
      <c r="B86" s="8" t="s">
        <v>341</v>
      </c>
      <c r="C86" s="9" t="s">
        <v>342</v>
      </c>
      <c r="D86" s="155" t="s">
        <v>38</v>
      </c>
      <c r="E86" s="155">
        <v>50</v>
      </c>
      <c r="F86" s="149">
        <v>0.46</v>
      </c>
    </row>
    <row r="87" s="148" customFormat="1" ht="39" customHeight="1" spans="1:6">
      <c r="A87" s="155">
        <v>30603003102</v>
      </c>
      <c r="B87" s="8" t="s">
        <v>343</v>
      </c>
      <c r="C87" s="9" t="s">
        <v>344</v>
      </c>
      <c r="D87" s="155" t="s">
        <v>38</v>
      </c>
      <c r="E87" s="155">
        <v>20</v>
      </c>
      <c r="F87" s="149">
        <v>0.46</v>
      </c>
    </row>
    <row r="88" s="148" customFormat="1" ht="39" customHeight="1" spans="1:6">
      <c r="A88" s="155">
        <v>30603000301</v>
      </c>
      <c r="B88" s="8" t="s">
        <v>345</v>
      </c>
      <c r="C88" s="9" t="s">
        <v>346</v>
      </c>
      <c r="D88" s="155" t="s">
        <v>38</v>
      </c>
      <c r="E88" s="155">
        <v>56</v>
      </c>
      <c r="F88" s="149">
        <v>0.46</v>
      </c>
    </row>
    <row r="89" s="148" customFormat="1" ht="39" customHeight="1" spans="1:6">
      <c r="A89" s="155">
        <v>30603000401</v>
      </c>
      <c r="B89" s="8" t="s">
        <v>347</v>
      </c>
      <c r="C89" s="9" t="s">
        <v>348</v>
      </c>
      <c r="D89" s="155" t="s">
        <v>46</v>
      </c>
      <c r="E89" s="155">
        <v>1</v>
      </c>
      <c r="F89" s="149">
        <v>0.46</v>
      </c>
    </row>
    <row r="90" s="148" customFormat="1" ht="39" customHeight="1" spans="1:6">
      <c r="A90" s="155">
        <v>40206010207</v>
      </c>
      <c r="B90" s="8" t="s">
        <v>349</v>
      </c>
      <c r="C90" s="9" t="s">
        <v>350</v>
      </c>
      <c r="D90" s="155" t="s">
        <v>38</v>
      </c>
      <c r="E90" s="155">
        <v>20</v>
      </c>
      <c r="F90" s="149">
        <v>0.46</v>
      </c>
    </row>
    <row r="91" s="148" customFormat="1" ht="39" customHeight="1" spans="1:6">
      <c r="A91" s="155">
        <v>30603007103</v>
      </c>
      <c r="B91" s="8" t="s">
        <v>351</v>
      </c>
      <c r="C91" s="9" t="s">
        <v>352</v>
      </c>
      <c r="D91" s="155" t="s">
        <v>38</v>
      </c>
      <c r="E91" s="155">
        <v>56</v>
      </c>
      <c r="F91" s="149">
        <v>0.46</v>
      </c>
    </row>
    <row r="92" s="148" customFormat="1" ht="39" customHeight="1" spans="1:6">
      <c r="A92" s="155">
        <v>30605003301</v>
      </c>
      <c r="B92" s="8" t="s">
        <v>353</v>
      </c>
      <c r="C92" s="9" t="s">
        <v>354</v>
      </c>
      <c r="D92" s="155" t="s">
        <v>38</v>
      </c>
      <c r="E92" s="155">
        <v>56</v>
      </c>
      <c r="F92" s="149">
        <v>0.46</v>
      </c>
    </row>
    <row r="93" s="148" customFormat="1" ht="39" customHeight="1" spans="1:6">
      <c r="A93" s="155">
        <v>30199001400</v>
      </c>
      <c r="B93" s="8" t="s">
        <v>355</v>
      </c>
      <c r="C93" s="9" t="s">
        <v>356</v>
      </c>
      <c r="D93" s="155" t="s">
        <v>38</v>
      </c>
      <c r="E93" s="155">
        <v>20</v>
      </c>
      <c r="F93" s="149">
        <v>0.46</v>
      </c>
    </row>
    <row r="94" s="148" customFormat="1" ht="39" customHeight="1" spans="1:6">
      <c r="A94" s="155">
        <v>30199001401</v>
      </c>
      <c r="B94" s="8" t="s">
        <v>357</v>
      </c>
      <c r="C94" s="9" t="s">
        <v>358</v>
      </c>
      <c r="D94" s="155" t="s">
        <v>38</v>
      </c>
      <c r="E94" s="155">
        <v>20</v>
      </c>
      <c r="F94" s="149">
        <v>0.46</v>
      </c>
    </row>
    <row r="95" s="148" customFormat="1" ht="39" customHeight="1" spans="1:6">
      <c r="A95" s="155">
        <v>30199001300</v>
      </c>
      <c r="B95" s="8" t="s">
        <v>359</v>
      </c>
      <c r="C95" s="9" t="s">
        <v>360</v>
      </c>
      <c r="D95" s="155" t="s">
        <v>38</v>
      </c>
      <c r="E95" s="155">
        <v>20</v>
      </c>
      <c r="F95" s="149">
        <v>0.46</v>
      </c>
    </row>
    <row r="96" s="148" customFormat="1" ht="39" customHeight="1" spans="1:6">
      <c r="A96" s="155">
        <v>30709000101</v>
      </c>
      <c r="B96" s="8" t="s">
        <v>361</v>
      </c>
      <c r="C96" s="9" t="s">
        <v>362</v>
      </c>
      <c r="D96" s="155" t="s">
        <v>270</v>
      </c>
      <c r="E96" s="155">
        <v>500</v>
      </c>
      <c r="F96" s="149">
        <v>0.46</v>
      </c>
    </row>
    <row r="97" s="148" customFormat="1" ht="39" customHeight="1" spans="1:6">
      <c r="A97" s="155">
        <v>30720005500</v>
      </c>
      <c r="B97" s="8" t="s">
        <v>363</v>
      </c>
      <c r="C97" s="9" t="s">
        <v>364</v>
      </c>
      <c r="D97" s="155" t="s">
        <v>270</v>
      </c>
      <c r="E97" s="155">
        <v>500</v>
      </c>
      <c r="F97" s="149">
        <v>0.46</v>
      </c>
    </row>
    <row r="98" s="148" customFormat="1" ht="39" customHeight="1" spans="1:6">
      <c r="A98" s="155">
        <v>30807001100</v>
      </c>
      <c r="B98" s="8" t="s">
        <v>365</v>
      </c>
      <c r="C98" s="9" t="s">
        <v>366</v>
      </c>
      <c r="D98" s="155" t="s">
        <v>270</v>
      </c>
      <c r="E98" s="155">
        <v>500</v>
      </c>
      <c r="F98" s="149">
        <v>0.46</v>
      </c>
    </row>
    <row r="99" s="148" customFormat="1" ht="61" customHeight="1" spans="1:6">
      <c r="A99" s="155">
        <v>30101000100</v>
      </c>
      <c r="B99" s="8" t="s">
        <v>367</v>
      </c>
      <c r="C99" s="9" t="s">
        <v>368</v>
      </c>
      <c r="D99" s="155" t="s">
        <v>10</v>
      </c>
      <c r="E99" s="155">
        <v>1</v>
      </c>
      <c r="F99" s="149">
        <v>0.46</v>
      </c>
    </row>
    <row r="100" s="148" customFormat="1" ht="48" customHeight="1" spans="1:6">
      <c r="A100" s="155">
        <v>30101000200</v>
      </c>
      <c r="B100" s="8" t="s">
        <v>369</v>
      </c>
      <c r="C100" s="9" t="s">
        <v>370</v>
      </c>
      <c r="D100" s="155" t="s">
        <v>10</v>
      </c>
      <c r="E100" s="155">
        <v>56</v>
      </c>
      <c r="F100" s="149">
        <v>0.46</v>
      </c>
    </row>
    <row r="101" s="148" customFormat="1" ht="48" customHeight="1" spans="1:6">
      <c r="A101" s="155">
        <v>30101000300</v>
      </c>
      <c r="B101" s="8" t="s">
        <v>371</v>
      </c>
      <c r="C101" s="9" t="s">
        <v>372</v>
      </c>
      <c r="D101" s="155" t="s">
        <v>10</v>
      </c>
      <c r="E101" s="155">
        <v>1</v>
      </c>
      <c r="F101" s="149">
        <v>0.46</v>
      </c>
    </row>
    <row r="102" s="148" customFormat="1" ht="48" customHeight="1" spans="1:6">
      <c r="A102" s="155">
        <v>30101000401</v>
      </c>
      <c r="B102" s="8" t="s">
        <v>373</v>
      </c>
      <c r="C102" s="9" t="s">
        <v>374</v>
      </c>
      <c r="D102" s="155" t="s">
        <v>46</v>
      </c>
      <c r="E102" s="155">
        <v>1</v>
      </c>
      <c r="F102" s="149">
        <v>0.46</v>
      </c>
    </row>
    <row r="103" s="148" customFormat="1" ht="48" customHeight="1" spans="1:6">
      <c r="A103" s="155">
        <v>30807005101</v>
      </c>
      <c r="B103" s="8" t="s">
        <v>375</v>
      </c>
      <c r="C103" s="9" t="s">
        <v>376</v>
      </c>
      <c r="D103" s="155" t="s">
        <v>46</v>
      </c>
      <c r="E103" s="155">
        <v>1</v>
      </c>
      <c r="F103" s="149">
        <v>0.46</v>
      </c>
    </row>
    <row r="104" s="148" customFormat="1" ht="48" customHeight="1" spans="1:6">
      <c r="A104" s="155">
        <v>30199009400</v>
      </c>
      <c r="B104" s="8" t="s">
        <v>377</v>
      </c>
      <c r="C104" s="9" t="s">
        <v>378</v>
      </c>
      <c r="D104" s="155" t="s">
        <v>38</v>
      </c>
      <c r="E104" s="155">
        <v>20</v>
      </c>
      <c r="F104" s="149">
        <v>0.46</v>
      </c>
    </row>
    <row r="105" s="148" customFormat="1" ht="48" customHeight="1" spans="1:6">
      <c r="A105" s="155">
        <v>30807000405</v>
      </c>
      <c r="B105" s="8" t="s">
        <v>379</v>
      </c>
      <c r="C105" s="9" t="s">
        <v>380</v>
      </c>
      <c r="D105" s="155" t="s">
        <v>10</v>
      </c>
      <c r="E105" s="155">
        <v>1</v>
      </c>
      <c r="F105" s="149">
        <v>0.46</v>
      </c>
    </row>
    <row r="106" s="148" customFormat="1" ht="48" customHeight="1" spans="1:6">
      <c r="A106" s="155">
        <v>30807000407</v>
      </c>
      <c r="B106" s="8" t="s">
        <v>381</v>
      </c>
      <c r="C106" s="9" t="s">
        <v>382</v>
      </c>
      <c r="D106" s="155" t="s">
        <v>10</v>
      </c>
      <c r="E106" s="155">
        <v>1</v>
      </c>
      <c r="F106" s="149">
        <v>0.46</v>
      </c>
    </row>
    <row r="107" s="148" customFormat="1" ht="48" customHeight="1" spans="1:6">
      <c r="A107" s="155">
        <v>30307204900</v>
      </c>
      <c r="B107" s="8" t="s">
        <v>383</v>
      </c>
      <c r="C107" s="9" t="s">
        <v>384</v>
      </c>
      <c r="D107" s="155" t="s">
        <v>38</v>
      </c>
      <c r="E107" s="155">
        <v>1</v>
      </c>
      <c r="F107" s="149">
        <v>0.46</v>
      </c>
    </row>
    <row r="108" s="148" customFormat="1" ht="48" customHeight="1" spans="1:6">
      <c r="A108" s="155">
        <v>30307205000</v>
      </c>
      <c r="B108" s="8" t="s">
        <v>385</v>
      </c>
      <c r="C108" s="9" t="s">
        <v>386</v>
      </c>
      <c r="D108" s="155" t="s">
        <v>38</v>
      </c>
      <c r="E108" s="155">
        <v>1</v>
      </c>
      <c r="F108" s="149">
        <v>0.46</v>
      </c>
    </row>
    <row r="109" s="148" customFormat="1" ht="46" customHeight="1" spans="1:6">
      <c r="A109" s="155">
        <v>30202000313</v>
      </c>
      <c r="B109" s="8" t="s">
        <v>387</v>
      </c>
      <c r="C109" s="9" t="s">
        <v>388</v>
      </c>
      <c r="D109" s="155" t="s">
        <v>46</v>
      </c>
      <c r="E109" s="155">
        <v>50</v>
      </c>
      <c r="F109" s="149">
        <v>0.46</v>
      </c>
    </row>
    <row r="110" s="148" customFormat="1" ht="46" customHeight="1" spans="1:6">
      <c r="A110" s="155">
        <v>30202000322</v>
      </c>
      <c r="B110" s="8" t="s">
        <v>387</v>
      </c>
      <c r="C110" s="9" t="s">
        <v>389</v>
      </c>
      <c r="D110" s="155" t="s">
        <v>46</v>
      </c>
      <c r="E110" s="155">
        <v>1</v>
      </c>
      <c r="F110" s="149">
        <v>0.46</v>
      </c>
    </row>
    <row r="111" s="148" customFormat="1" ht="46" customHeight="1" spans="1:6">
      <c r="A111" s="155">
        <v>30202000551</v>
      </c>
      <c r="B111" s="8" t="s">
        <v>390</v>
      </c>
      <c r="C111" s="9" t="s">
        <v>391</v>
      </c>
      <c r="D111" s="155" t="s">
        <v>46</v>
      </c>
      <c r="E111" s="155">
        <v>10</v>
      </c>
      <c r="F111" s="149">
        <v>0.46</v>
      </c>
    </row>
    <row r="112" s="148" customFormat="1" ht="46" customHeight="1" spans="1:6">
      <c r="A112" s="155">
        <v>30202001402</v>
      </c>
      <c r="B112" s="8" t="s">
        <v>392</v>
      </c>
      <c r="C112" s="9" t="s">
        <v>393</v>
      </c>
      <c r="D112" s="155" t="s">
        <v>46</v>
      </c>
      <c r="E112" s="155">
        <v>1</v>
      </c>
      <c r="F112" s="149">
        <v>0.46</v>
      </c>
    </row>
    <row r="113" s="148" customFormat="1" ht="46" customHeight="1" spans="1:6">
      <c r="A113" s="155">
        <v>30202000103</v>
      </c>
      <c r="B113" s="8" t="s">
        <v>394</v>
      </c>
      <c r="C113" s="9" t="s">
        <v>395</v>
      </c>
      <c r="D113" s="155" t="s">
        <v>46</v>
      </c>
      <c r="E113" s="155">
        <v>1</v>
      </c>
      <c r="F113" s="149">
        <v>0.46</v>
      </c>
    </row>
    <row r="114" s="148" customFormat="1" ht="46" customHeight="1" spans="1:6">
      <c r="A114" s="155">
        <v>30202000801</v>
      </c>
      <c r="B114" s="8" t="s">
        <v>396</v>
      </c>
      <c r="C114" s="9" t="s">
        <v>397</v>
      </c>
      <c r="D114" s="155" t="s">
        <v>46</v>
      </c>
      <c r="E114" s="155">
        <v>1</v>
      </c>
      <c r="F114" s="149">
        <v>0.46</v>
      </c>
    </row>
    <row r="115" s="148" customFormat="1" ht="46" customHeight="1" spans="1:6">
      <c r="A115" s="155">
        <v>30202000902</v>
      </c>
      <c r="B115" s="8" t="s">
        <v>398</v>
      </c>
      <c r="C115" s="9" t="s">
        <v>399</v>
      </c>
      <c r="D115" s="155" t="s">
        <v>46</v>
      </c>
      <c r="E115" s="155">
        <v>1</v>
      </c>
      <c r="F115" s="149">
        <v>0.46</v>
      </c>
    </row>
    <row r="116" s="148" customFormat="1" ht="46" customHeight="1" spans="1:6">
      <c r="A116" s="155">
        <v>30202001502</v>
      </c>
      <c r="B116" s="8" t="s">
        <v>400</v>
      </c>
      <c r="C116" s="9" t="s">
        <v>401</v>
      </c>
      <c r="D116" s="155" t="s">
        <v>402</v>
      </c>
      <c r="E116" s="155">
        <v>1</v>
      </c>
      <c r="F116" s="149">
        <v>0.46</v>
      </c>
    </row>
    <row r="117" s="148" customFormat="1" ht="46" customHeight="1" spans="1:6">
      <c r="A117" s="155">
        <v>30202002500</v>
      </c>
      <c r="B117" s="8" t="s">
        <v>403</v>
      </c>
      <c r="C117" s="9" t="s">
        <v>404</v>
      </c>
      <c r="D117" s="155" t="s">
        <v>402</v>
      </c>
      <c r="E117" s="155">
        <v>1</v>
      </c>
      <c r="F117" s="149">
        <v>0.46</v>
      </c>
    </row>
    <row r="118" s="148" customFormat="1" ht="46" customHeight="1" spans="1:6">
      <c r="A118" s="155">
        <v>30307100101</v>
      </c>
      <c r="B118" s="8" t="s">
        <v>405</v>
      </c>
      <c r="C118" s="9" t="s">
        <v>406</v>
      </c>
      <c r="D118" s="155" t="s">
        <v>10</v>
      </c>
      <c r="E118" s="155">
        <v>56</v>
      </c>
      <c r="F118" s="149">
        <v>0.46</v>
      </c>
    </row>
    <row r="119" s="148" customFormat="1" ht="46" customHeight="1" spans="1:6">
      <c r="A119" s="155">
        <v>30307100201</v>
      </c>
      <c r="B119" s="8" t="s">
        <v>407</v>
      </c>
      <c r="C119" s="9" t="s">
        <v>408</v>
      </c>
      <c r="D119" s="155" t="s">
        <v>10</v>
      </c>
      <c r="E119" s="155">
        <v>56</v>
      </c>
      <c r="F119" s="149">
        <v>0.46</v>
      </c>
    </row>
    <row r="120" s="148" customFormat="1" ht="46" customHeight="1" spans="1:6">
      <c r="A120" s="155">
        <v>30307100301</v>
      </c>
      <c r="B120" s="8" t="s">
        <v>409</v>
      </c>
      <c r="C120" s="9" t="s">
        <v>410</v>
      </c>
      <c r="D120" s="155" t="s">
        <v>10</v>
      </c>
      <c r="E120" s="155">
        <v>56</v>
      </c>
      <c r="F120" s="149">
        <v>0.46</v>
      </c>
    </row>
    <row r="121" s="148" customFormat="1" ht="46" customHeight="1" spans="1:6">
      <c r="A121" s="155">
        <v>30601000109</v>
      </c>
      <c r="B121" s="8" t="s">
        <v>411</v>
      </c>
      <c r="C121" s="9" t="s">
        <v>412</v>
      </c>
      <c r="D121" s="155" t="s">
        <v>38</v>
      </c>
      <c r="E121" s="155">
        <v>1</v>
      </c>
      <c r="F121" s="149">
        <v>0.46</v>
      </c>
    </row>
    <row r="122" s="148" customFormat="1" ht="46" customHeight="1" spans="1:6">
      <c r="A122" s="155">
        <v>30601000108</v>
      </c>
      <c r="B122" s="8" t="s">
        <v>411</v>
      </c>
      <c r="C122" s="9" t="s">
        <v>413</v>
      </c>
      <c r="D122" s="155" t="s">
        <v>38</v>
      </c>
      <c r="E122" s="155">
        <v>28</v>
      </c>
      <c r="F122" s="149">
        <v>0.46</v>
      </c>
    </row>
    <row r="123" s="148" customFormat="1" ht="46" customHeight="1" spans="1:6">
      <c r="A123" s="155">
        <v>30601000106</v>
      </c>
      <c r="B123" s="8" t="s">
        <v>411</v>
      </c>
      <c r="C123" s="9" t="s">
        <v>414</v>
      </c>
      <c r="D123" s="155" t="s">
        <v>38</v>
      </c>
      <c r="E123" s="155">
        <v>56</v>
      </c>
      <c r="F123" s="149">
        <v>0.46</v>
      </c>
    </row>
    <row r="124" s="148" customFormat="1" ht="46" customHeight="1" spans="1:6">
      <c r="A124" s="155">
        <v>30601000208</v>
      </c>
      <c r="B124" s="8" t="s">
        <v>415</v>
      </c>
      <c r="C124" s="9" t="s">
        <v>416</v>
      </c>
      <c r="D124" s="155" t="s">
        <v>38</v>
      </c>
      <c r="E124" s="155">
        <v>1</v>
      </c>
      <c r="F124" s="149">
        <v>0.46</v>
      </c>
    </row>
    <row r="125" s="148" customFormat="1" ht="46" customHeight="1" spans="1:6">
      <c r="A125" s="155">
        <v>30299000101</v>
      </c>
      <c r="B125" s="8" t="s">
        <v>417</v>
      </c>
      <c r="C125" s="9" t="s">
        <v>418</v>
      </c>
      <c r="D125" s="155" t="s">
        <v>306</v>
      </c>
      <c r="E125" s="155">
        <v>20</v>
      </c>
      <c r="F125" s="149">
        <v>0.46</v>
      </c>
    </row>
    <row r="126" s="148" customFormat="1" ht="46" customHeight="1" spans="1:6">
      <c r="A126" s="155">
        <v>30299000102</v>
      </c>
      <c r="B126" s="8" t="s">
        <v>417</v>
      </c>
      <c r="C126" s="9" t="s">
        <v>419</v>
      </c>
      <c r="D126" s="155" t="s">
        <v>306</v>
      </c>
      <c r="E126" s="155">
        <v>20</v>
      </c>
      <c r="F126" s="149">
        <v>0.46</v>
      </c>
    </row>
    <row r="127" s="148" customFormat="1" ht="46" customHeight="1" spans="1:6">
      <c r="A127" s="155">
        <v>30199004105</v>
      </c>
      <c r="B127" s="8" t="s">
        <v>420</v>
      </c>
      <c r="C127" s="9" t="s">
        <v>421</v>
      </c>
      <c r="D127" s="155" t="s">
        <v>46</v>
      </c>
      <c r="E127" s="155">
        <v>1</v>
      </c>
      <c r="F127" s="149">
        <v>0.46</v>
      </c>
    </row>
    <row r="128" s="148" customFormat="1" ht="46" customHeight="1" spans="1:6">
      <c r="A128" s="155">
        <v>30199005102</v>
      </c>
      <c r="B128" s="8" t="s">
        <v>422</v>
      </c>
      <c r="C128" s="9" t="s">
        <v>423</v>
      </c>
      <c r="D128" s="155" t="s">
        <v>38</v>
      </c>
      <c r="E128" s="155">
        <v>50</v>
      </c>
      <c r="F128" s="149">
        <v>0.46</v>
      </c>
    </row>
    <row r="129" s="148" customFormat="1" ht="46" customHeight="1" spans="1:6">
      <c r="A129" s="155">
        <v>30199005502</v>
      </c>
      <c r="B129" s="8" t="s">
        <v>424</v>
      </c>
      <c r="C129" s="9" t="s">
        <v>425</v>
      </c>
      <c r="D129" s="155" t="s">
        <v>38</v>
      </c>
      <c r="E129" s="155">
        <v>10</v>
      </c>
      <c r="F129" s="149">
        <v>0.46</v>
      </c>
    </row>
    <row r="130" s="148" customFormat="1" ht="61" customHeight="1" spans="1:6">
      <c r="A130" s="155">
        <v>30307204101</v>
      </c>
      <c r="B130" s="8" t="s">
        <v>426</v>
      </c>
      <c r="C130" s="9" t="s">
        <v>427</v>
      </c>
      <c r="D130" s="155" t="s">
        <v>38</v>
      </c>
      <c r="E130" s="155">
        <v>20</v>
      </c>
      <c r="F130" s="149">
        <v>0.46</v>
      </c>
    </row>
    <row r="131" s="148" customFormat="1" ht="43" customHeight="1" spans="1:6">
      <c r="A131" s="155">
        <v>30707001601</v>
      </c>
      <c r="B131" s="8" t="s">
        <v>428</v>
      </c>
      <c r="C131" s="9" t="s">
        <v>429</v>
      </c>
      <c r="D131" s="155" t="s">
        <v>270</v>
      </c>
      <c r="E131" s="155">
        <v>100</v>
      </c>
      <c r="F131" s="149">
        <v>0.46</v>
      </c>
    </row>
    <row r="132" s="148" customFormat="1" ht="43" customHeight="1" spans="1:6">
      <c r="A132" s="155">
        <v>30722030101</v>
      </c>
      <c r="B132" s="8" t="s">
        <v>430</v>
      </c>
      <c r="C132" s="9" t="s">
        <v>429</v>
      </c>
      <c r="D132" s="155" t="s">
        <v>431</v>
      </c>
      <c r="E132" s="155">
        <v>500</v>
      </c>
      <c r="F132" s="149">
        <v>0.46</v>
      </c>
    </row>
    <row r="133" s="148" customFormat="1" ht="43" customHeight="1" spans="1:6">
      <c r="A133" s="155">
        <v>30750005300</v>
      </c>
      <c r="B133" s="8" t="s">
        <v>432</v>
      </c>
      <c r="C133" s="9" t="s">
        <v>433</v>
      </c>
      <c r="D133" s="155" t="s">
        <v>431</v>
      </c>
      <c r="E133" s="155">
        <v>20</v>
      </c>
      <c r="F133" s="149">
        <v>0.46</v>
      </c>
    </row>
    <row r="134" s="148" customFormat="1" ht="61" customHeight="1" spans="1:6">
      <c r="A134" s="155">
        <v>30201000101</v>
      </c>
      <c r="B134" s="8" t="s">
        <v>434</v>
      </c>
      <c r="C134" s="9" t="s">
        <v>435</v>
      </c>
      <c r="D134" s="155" t="s">
        <v>214</v>
      </c>
      <c r="E134" s="155">
        <v>20</v>
      </c>
      <c r="F134" s="149">
        <v>0.46</v>
      </c>
    </row>
    <row r="135" s="148" customFormat="1" ht="61" customHeight="1" spans="1:6">
      <c r="A135" s="155">
        <v>30201000410</v>
      </c>
      <c r="B135" s="8" t="s">
        <v>436</v>
      </c>
      <c r="C135" s="9" t="s">
        <v>437</v>
      </c>
      <c r="D135" s="155" t="s">
        <v>214</v>
      </c>
      <c r="E135" s="155">
        <v>56</v>
      </c>
      <c r="F135" s="149">
        <v>0.46</v>
      </c>
    </row>
    <row r="136" s="148" customFormat="1" ht="61" customHeight="1" spans="1:6">
      <c r="A136" s="155">
        <v>30201000406</v>
      </c>
      <c r="B136" s="8" t="s">
        <v>436</v>
      </c>
      <c r="C136" s="9" t="s">
        <v>438</v>
      </c>
      <c r="D136" s="155" t="s">
        <v>214</v>
      </c>
      <c r="E136" s="155">
        <v>56</v>
      </c>
      <c r="F136" s="149">
        <v>0.46</v>
      </c>
    </row>
    <row r="137" s="148" customFormat="1" ht="61" customHeight="1" spans="1:6">
      <c r="A137" s="155">
        <v>30201000402</v>
      </c>
      <c r="B137" s="8" t="s">
        <v>436</v>
      </c>
      <c r="C137" s="9" t="s">
        <v>439</v>
      </c>
      <c r="D137" s="155" t="s">
        <v>214</v>
      </c>
      <c r="E137" s="155">
        <v>56</v>
      </c>
      <c r="F137" s="149">
        <v>0.46</v>
      </c>
    </row>
    <row r="138" s="148" customFormat="1" ht="61" customHeight="1" spans="1:6">
      <c r="A138" s="155">
        <v>30201000601</v>
      </c>
      <c r="B138" s="8" t="s">
        <v>440</v>
      </c>
      <c r="C138" s="9" t="s">
        <v>441</v>
      </c>
      <c r="D138" s="155" t="s">
        <v>267</v>
      </c>
      <c r="E138" s="155">
        <v>20</v>
      </c>
      <c r="F138" s="149">
        <v>0.46</v>
      </c>
    </row>
    <row r="139" s="148" customFormat="1" ht="61" customHeight="1" spans="1:6">
      <c r="A139" s="155">
        <v>30201000903</v>
      </c>
      <c r="B139" s="8" t="s">
        <v>442</v>
      </c>
      <c r="C139" s="9" t="s">
        <v>443</v>
      </c>
      <c r="D139" s="155" t="s">
        <v>267</v>
      </c>
      <c r="E139" s="155">
        <v>20</v>
      </c>
      <c r="F139" s="149">
        <v>0.46</v>
      </c>
    </row>
    <row r="140" s="148" customFormat="1" ht="61" customHeight="1" spans="1:6">
      <c r="A140" s="155">
        <v>30201001003</v>
      </c>
      <c r="B140" s="8" t="s">
        <v>444</v>
      </c>
      <c r="C140" s="9" t="s">
        <v>445</v>
      </c>
      <c r="D140" s="155" t="s">
        <v>214</v>
      </c>
      <c r="E140" s="155">
        <v>20</v>
      </c>
      <c r="F140" s="149">
        <v>0.46</v>
      </c>
    </row>
    <row r="141" s="148" customFormat="1" ht="61" customHeight="1" spans="1:6">
      <c r="A141" s="155">
        <v>30201001012</v>
      </c>
      <c r="B141" s="8" t="s">
        <v>446</v>
      </c>
      <c r="C141" s="9" t="s">
        <v>447</v>
      </c>
      <c r="D141" s="155" t="s">
        <v>214</v>
      </c>
      <c r="E141" s="155">
        <v>20</v>
      </c>
      <c r="F141" s="149">
        <v>0.46</v>
      </c>
    </row>
    <row r="142" s="148" customFormat="1" ht="61" customHeight="1" spans="1:6">
      <c r="A142" s="155">
        <v>30201001201</v>
      </c>
      <c r="B142" s="8" t="s">
        <v>448</v>
      </c>
      <c r="C142" s="9" t="s">
        <v>449</v>
      </c>
      <c r="D142" s="155" t="s">
        <v>450</v>
      </c>
      <c r="E142" s="155">
        <v>20</v>
      </c>
      <c r="F142" s="149">
        <v>0.46</v>
      </c>
    </row>
    <row r="143" s="148" customFormat="1" ht="61" customHeight="1" spans="1:6">
      <c r="A143" s="155">
        <v>30201001212</v>
      </c>
      <c r="B143" s="8" t="s">
        <v>451</v>
      </c>
      <c r="C143" s="9" t="s">
        <v>452</v>
      </c>
      <c r="D143" s="155" t="s">
        <v>450</v>
      </c>
      <c r="E143" s="155">
        <v>20</v>
      </c>
      <c r="F143" s="149">
        <v>0.46</v>
      </c>
    </row>
    <row r="144" s="148" customFormat="1" ht="61" customHeight="1" spans="1:6">
      <c r="A144" s="155">
        <v>30201001301</v>
      </c>
      <c r="B144" s="8" t="s">
        <v>453</v>
      </c>
      <c r="C144" s="9" t="s">
        <v>454</v>
      </c>
      <c r="D144" s="155" t="s">
        <v>46</v>
      </c>
      <c r="E144" s="155">
        <v>1</v>
      </c>
      <c r="F144" s="149">
        <v>0.46</v>
      </c>
    </row>
    <row r="145" s="148" customFormat="1" ht="61" customHeight="1" spans="1:6">
      <c r="A145" s="155">
        <v>30201001401</v>
      </c>
      <c r="B145" s="8" t="s">
        <v>455</v>
      </c>
      <c r="C145" s="9" t="s">
        <v>456</v>
      </c>
      <c r="D145" s="155" t="s">
        <v>46</v>
      </c>
      <c r="E145" s="155">
        <v>1</v>
      </c>
      <c r="F145" s="149">
        <v>0.46</v>
      </c>
    </row>
    <row r="146" s="148" customFormat="1" ht="61" customHeight="1" spans="1:6">
      <c r="A146" s="155">
        <v>30203000101</v>
      </c>
      <c r="B146" s="8" t="s">
        <v>457</v>
      </c>
      <c r="C146" s="9" t="s">
        <v>458</v>
      </c>
      <c r="D146" s="155" t="s">
        <v>241</v>
      </c>
      <c r="E146" s="155">
        <v>28</v>
      </c>
      <c r="F146" s="149">
        <v>0.46</v>
      </c>
    </row>
    <row r="147" s="148" customFormat="1" ht="61" customHeight="1" spans="1:6">
      <c r="A147" s="155">
        <v>30203000202</v>
      </c>
      <c r="B147" s="8" t="s">
        <v>459</v>
      </c>
      <c r="C147" s="9" t="s">
        <v>460</v>
      </c>
      <c r="D147" s="155" t="s">
        <v>241</v>
      </c>
      <c r="E147" s="155">
        <v>20</v>
      </c>
      <c r="F147" s="149">
        <v>0.46</v>
      </c>
    </row>
    <row r="148" s="148" customFormat="1" ht="61" customHeight="1" spans="1:6">
      <c r="A148" s="155">
        <v>30203000801</v>
      </c>
      <c r="B148" s="8" t="s">
        <v>461</v>
      </c>
      <c r="C148" s="9" t="s">
        <v>462</v>
      </c>
      <c r="D148" s="155" t="s">
        <v>38</v>
      </c>
      <c r="E148" s="155">
        <v>1</v>
      </c>
      <c r="F148" s="149">
        <v>0.46</v>
      </c>
    </row>
    <row r="149" s="148" customFormat="1" ht="61" customHeight="1" spans="1:6">
      <c r="A149" s="155">
        <v>30203000802</v>
      </c>
      <c r="B149" s="8" t="s">
        <v>461</v>
      </c>
      <c r="C149" s="9" t="s">
        <v>463</v>
      </c>
      <c r="D149" s="155" t="s">
        <v>38</v>
      </c>
      <c r="E149" s="155">
        <v>1</v>
      </c>
      <c r="F149" s="149">
        <v>0.46</v>
      </c>
    </row>
    <row r="150" s="148" customFormat="1" ht="61" customHeight="1" spans="1:6">
      <c r="A150" s="155">
        <v>30203000402</v>
      </c>
      <c r="B150" s="8" t="s">
        <v>464</v>
      </c>
      <c r="C150" s="9" t="s">
        <v>465</v>
      </c>
      <c r="D150" s="155" t="s">
        <v>38</v>
      </c>
      <c r="E150" s="155">
        <v>1</v>
      </c>
      <c r="F150" s="149">
        <v>0.46</v>
      </c>
    </row>
    <row r="151" s="148" customFormat="1" ht="61" customHeight="1" spans="1:6">
      <c r="A151" s="155">
        <v>30203000502</v>
      </c>
      <c r="B151" s="8" t="s">
        <v>466</v>
      </c>
      <c r="C151" s="9" t="s">
        <v>467</v>
      </c>
      <c r="D151" s="155" t="s">
        <v>38</v>
      </c>
      <c r="E151" s="155">
        <v>1</v>
      </c>
      <c r="F151" s="149">
        <v>0.46</v>
      </c>
    </row>
    <row r="152" s="148" customFormat="1" ht="61" customHeight="1" spans="1:6">
      <c r="A152" s="155">
        <v>30203000602</v>
      </c>
      <c r="B152" s="8" t="s">
        <v>468</v>
      </c>
      <c r="C152" s="9" t="s">
        <v>469</v>
      </c>
      <c r="D152" s="155" t="s">
        <v>38</v>
      </c>
      <c r="E152" s="155">
        <v>1</v>
      </c>
      <c r="F152" s="149">
        <v>0.46</v>
      </c>
    </row>
    <row r="153" s="148" customFormat="1" ht="61" customHeight="1" spans="1:6">
      <c r="A153" s="155">
        <v>30307106401</v>
      </c>
      <c r="B153" s="8" t="s">
        <v>470</v>
      </c>
      <c r="C153" s="9" t="s">
        <v>471</v>
      </c>
      <c r="D153" s="155" t="s">
        <v>10</v>
      </c>
      <c r="E153" s="155">
        <v>56</v>
      </c>
      <c r="F153" s="149">
        <v>0.46</v>
      </c>
    </row>
    <row r="154" s="148" customFormat="1" ht="61" customHeight="1" spans="1:6">
      <c r="A154" s="155">
        <v>30307110100</v>
      </c>
      <c r="B154" s="8" t="s">
        <v>472</v>
      </c>
      <c r="C154" s="9" t="s">
        <v>473</v>
      </c>
      <c r="D154" s="155" t="s">
        <v>214</v>
      </c>
      <c r="E154" s="155">
        <v>1</v>
      </c>
      <c r="F154" s="149">
        <v>0.46</v>
      </c>
    </row>
    <row r="155" s="148" customFormat="1" ht="61" customHeight="1" spans="1:6">
      <c r="A155" s="155">
        <v>30307100701</v>
      </c>
      <c r="B155" s="8" t="s">
        <v>474</v>
      </c>
      <c r="C155" s="9" t="s">
        <v>475</v>
      </c>
      <c r="D155" s="155" t="s">
        <v>476</v>
      </c>
      <c r="E155" s="155">
        <v>56</v>
      </c>
      <c r="F155" s="149">
        <v>0.46</v>
      </c>
    </row>
    <row r="156" s="148" customFormat="1" ht="61" customHeight="1" spans="1:6">
      <c r="A156" s="155">
        <v>30205000502</v>
      </c>
      <c r="B156" s="8" t="s">
        <v>477</v>
      </c>
      <c r="C156" s="9" t="s">
        <v>478</v>
      </c>
      <c r="D156" s="155" t="s">
        <v>38</v>
      </c>
      <c r="E156" s="155">
        <v>20</v>
      </c>
      <c r="F156" s="149">
        <v>0.46</v>
      </c>
    </row>
    <row r="157" s="148" customFormat="1" ht="61" customHeight="1" spans="1:6">
      <c r="A157" s="155">
        <v>30205000102</v>
      </c>
      <c r="B157" s="8" t="s">
        <v>479</v>
      </c>
      <c r="C157" s="9" t="s">
        <v>480</v>
      </c>
      <c r="D157" s="155" t="s">
        <v>38</v>
      </c>
      <c r="E157" s="155">
        <v>56</v>
      </c>
      <c r="F157" s="149">
        <v>0.46</v>
      </c>
    </row>
    <row r="158" s="148" customFormat="1" ht="61" customHeight="1" spans="1:6">
      <c r="A158" s="155">
        <v>30205000103</v>
      </c>
      <c r="B158" s="8" t="s">
        <v>479</v>
      </c>
      <c r="C158" s="9" t="s">
        <v>481</v>
      </c>
      <c r="D158" s="155" t="s">
        <v>38</v>
      </c>
      <c r="E158" s="155">
        <v>56</v>
      </c>
      <c r="F158" s="149">
        <v>0.46</v>
      </c>
    </row>
    <row r="159" s="148" customFormat="1" ht="61" customHeight="1" spans="1:6">
      <c r="A159" s="155">
        <v>30205000104</v>
      </c>
      <c r="B159" s="8" t="s">
        <v>479</v>
      </c>
      <c r="C159" s="9" t="s">
        <v>482</v>
      </c>
      <c r="D159" s="155" t="s">
        <v>38</v>
      </c>
      <c r="E159" s="155">
        <v>56</v>
      </c>
      <c r="F159" s="149">
        <v>0.46</v>
      </c>
    </row>
    <row r="160" s="148" customFormat="1" ht="61" customHeight="1" spans="1:6">
      <c r="A160" s="155">
        <v>30205000105</v>
      </c>
      <c r="B160" s="8" t="s">
        <v>479</v>
      </c>
      <c r="C160" s="9" t="s">
        <v>483</v>
      </c>
      <c r="D160" s="155" t="s">
        <v>38</v>
      </c>
      <c r="E160" s="155">
        <v>56</v>
      </c>
      <c r="F160" s="149">
        <v>0.46</v>
      </c>
    </row>
    <row r="161" s="148" customFormat="1" ht="61" customHeight="1" spans="1:6">
      <c r="A161" s="155">
        <v>30205000401</v>
      </c>
      <c r="B161" s="8" t="s">
        <v>484</v>
      </c>
      <c r="C161" s="9" t="s">
        <v>485</v>
      </c>
      <c r="D161" s="155" t="s">
        <v>38</v>
      </c>
      <c r="E161" s="155">
        <v>1</v>
      </c>
      <c r="F161" s="149">
        <v>0.46</v>
      </c>
    </row>
    <row r="162" s="148" customFormat="1" ht="61" customHeight="1" spans="1:6">
      <c r="A162" s="155">
        <v>30205000801</v>
      </c>
      <c r="B162" s="8" t="s">
        <v>486</v>
      </c>
      <c r="C162" s="9" t="s">
        <v>487</v>
      </c>
      <c r="D162" s="155" t="s">
        <v>38</v>
      </c>
      <c r="E162" s="155">
        <v>28</v>
      </c>
      <c r="F162" s="149">
        <v>0.46</v>
      </c>
    </row>
    <row r="163" s="148" customFormat="1" ht="61" customHeight="1" spans="1:6">
      <c r="A163" s="155">
        <v>30205000805</v>
      </c>
      <c r="B163" s="8" t="s">
        <v>486</v>
      </c>
      <c r="C163" s="9" t="s">
        <v>488</v>
      </c>
      <c r="D163" s="155" t="s">
        <v>38</v>
      </c>
      <c r="E163" s="155">
        <v>1</v>
      </c>
      <c r="F163" s="149">
        <v>0.46</v>
      </c>
    </row>
    <row r="164" s="148" customFormat="1" ht="61" customHeight="1" spans="1:6">
      <c r="A164" s="155">
        <v>30205000603</v>
      </c>
      <c r="B164" s="8" t="s">
        <v>489</v>
      </c>
      <c r="C164" s="9" t="s">
        <v>490</v>
      </c>
      <c r="D164" s="155" t="s">
        <v>38</v>
      </c>
      <c r="E164" s="155">
        <v>1</v>
      </c>
      <c r="F164" s="149">
        <v>0.46</v>
      </c>
    </row>
    <row r="165" s="148" customFormat="1" ht="61" customHeight="1" spans="1:6">
      <c r="A165" s="155">
        <v>30202005101</v>
      </c>
      <c r="B165" s="8" t="s">
        <v>491</v>
      </c>
      <c r="C165" s="9" t="s">
        <v>492</v>
      </c>
      <c r="D165" s="155" t="s">
        <v>38</v>
      </c>
      <c r="E165" s="155">
        <v>1</v>
      </c>
      <c r="F165" s="149">
        <v>0.46</v>
      </c>
    </row>
    <row r="166" s="148" customFormat="1" ht="61" customHeight="1" spans="1:6">
      <c r="A166" s="155">
        <v>30202001011</v>
      </c>
      <c r="B166" s="8" t="s">
        <v>493</v>
      </c>
      <c r="C166" s="9" t="s">
        <v>494</v>
      </c>
      <c r="D166" s="155" t="s">
        <v>10</v>
      </c>
      <c r="E166" s="155">
        <v>56</v>
      </c>
      <c r="F166" s="149">
        <v>0.46</v>
      </c>
    </row>
    <row r="167" s="148" customFormat="1" ht="61" customHeight="1" spans="1:6">
      <c r="A167" s="155">
        <v>30202001013</v>
      </c>
      <c r="B167" s="8" t="s">
        <v>493</v>
      </c>
      <c r="C167" s="9" t="s">
        <v>495</v>
      </c>
      <c r="D167" s="155" t="s">
        <v>10</v>
      </c>
      <c r="E167" s="155">
        <v>56</v>
      </c>
      <c r="F167" s="149">
        <v>0.46</v>
      </c>
    </row>
    <row r="168" s="148" customFormat="1" ht="61" customHeight="1" spans="1:6">
      <c r="A168" s="155">
        <v>30307100601</v>
      </c>
      <c r="B168" s="8" t="s">
        <v>496</v>
      </c>
      <c r="C168" s="9" t="s">
        <v>497</v>
      </c>
      <c r="D168" s="155" t="s">
        <v>10</v>
      </c>
      <c r="E168" s="155">
        <v>28</v>
      </c>
      <c r="F168" s="149">
        <v>0.46</v>
      </c>
    </row>
    <row r="169" s="148" customFormat="1" ht="61" customHeight="1" spans="1:6">
      <c r="A169" s="155">
        <v>30407000201</v>
      </c>
      <c r="B169" s="8" t="s">
        <v>498</v>
      </c>
      <c r="C169" s="9" t="s">
        <v>499</v>
      </c>
      <c r="D169" s="155" t="s">
        <v>10</v>
      </c>
      <c r="E169" s="155">
        <v>1</v>
      </c>
      <c r="F169" s="149">
        <v>0.46</v>
      </c>
    </row>
    <row r="170" s="148" customFormat="1" ht="61" customHeight="1" spans="1:6">
      <c r="A170" s="155">
        <v>30307100301</v>
      </c>
      <c r="B170" s="8" t="s">
        <v>500</v>
      </c>
      <c r="C170" s="9" t="s">
        <v>501</v>
      </c>
      <c r="D170" s="155" t="s">
        <v>10</v>
      </c>
      <c r="E170" s="155">
        <v>1</v>
      </c>
      <c r="F170" s="149">
        <v>0.46</v>
      </c>
    </row>
    <row r="171" s="148" customFormat="1" ht="61" customHeight="1" spans="1:6">
      <c r="A171" s="155">
        <v>30307105901</v>
      </c>
      <c r="B171" s="8" t="s">
        <v>502</v>
      </c>
      <c r="C171" s="9" t="s">
        <v>503</v>
      </c>
      <c r="D171" s="155" t="s">
        <v>10</v>
      </c>
      <c r="E171" s="155">
        <v>1</v>
      </c>
      <c r="F171" s="149">
        <v>0.46</v>
      </c>
    </row>
    <row r="172" s="148" customFormat="1" ht="61" customHeight="1" spans="1:6">
      <c r="A172" s="155">
        <v>30307100401</v>
      </c>
      <c r="B172" s="8" t="s">
        <v>504</v>
      </c>
      <c r="C172" s="9" t="s">
        <v>505</v>
      </c>
      <c r="D172" s="155" t="s">
        <v>10</v>
      </c>
      <c r="E172" s="155">
        <v>1</v>
      </c>
      <c r="F172" s="149">
        <v>0.46</v>
      </c>
    </row>
    <row r="173" s="148" customFormat="1" ht="61" customHeight="1" spans="1:6">
      <c r="A173" s="155">
        <v>30307100901</v>
      </c>
      <c r="B173" s="8" t="s">
        <v>506</v>
      </c>
      <c r="C173" s="9" t="s">
        <v>507</v>
      </c>
      <c r="D173" s="155" t="s">
        <v>10</v>
      </c>
      <c r="E173" s="155">
        <v>56</v>
      </c>
      <c r="F173" s="149">
        <v>0.46</v>
      </c>
    </row>
    <row r="174" s="148" customFormat="1" ht="61" customHeight="1" spans="1:6">
      <c r="A174" s="155">
        <v>30307101301</v>
      </c>
      <c r="B174" s="8" t="s">
        <v>508</v>
      </c>
      <c r="C174" s="9" t="s">
        <v>509</v>
      </c>
      <c r="D174" s="155" t="s">
        <v>10</v>
      </c>
      <c r="E174" s="155">
        <v>10</v>
      </c>
      <c r="F174" s="149">
        <v>0.46</v>
      </c>
    </row>
    <row r="175" s="148" customFormat="1" ht="61" customHeight="1" spans="1:6">
      <c r="A175" s="155">
        <v>30307102001</v>
      </c>
      <c r="B175" s="8" t="s">
        <v>510</v>
      </c>
      <c r="C175" s="9" t="s">
        <v>511</v>
      </c>
      <c r="D175" s="155" t="s">
        <v>10</v>
      </c>
      <c r="E175" s="155">
        <v>1</v>
      </c>
      <c r="F175" s="149">
        <v>0.46</v>
      </c>
    </row>
    <row r="176" s="148" customFormat="1" ht="61" customHeight="1" spans="1:6">
      <c r="A176" s="155">
        <v>30307101401</v>
      </c>
      <c r="B176" s="8" t="s">
        <v>512</v>
      </c>
      <c r="C176" s="9" t="s">
        <v>513</v>
      </c>
      <c r="D176" s="155" t="s">
        <v>10</v>
      </c>
      <c r="E176" s="155">
        <v>1</v>
      </c>
      <c r="F176" s="149">
        <v>0.46</v>
      </c>
    </row>
    <row r="177" s="148" customFormat="1" ht="61" customHeight="1" spans="1:6">
      <c r="A177" s="155">
        <v>30307101601</v>
      </c>
      <c r="B177" s="8" t="s">
        <v>514</v>
      </c>
      <c r="C177" s="9" t="s">
        <v>515</v>
      </c>
      <c r="D177" s="155" t="s">
        <v>10</v>
      </c>
      <c r="E177" s="155">
        <v>1</v>
      </c>
      <c r="F177" s="149">
        <v>0.46</v>
      </c>
    </row>
    <row r="178" s="148" customFormat="1" ht="61" customHeight="1" spans="1:6">
      <c r="A178" s="155">
        <v>30204001103</v>
      </c>
      <c r="B178" s="8" t="s">
        <v>516</v>
      </c>
      <c r="C178" s="9" t="s">
        <v>517</v>
      </c>
      <c r="D178" s="155" t="s">
        <v>306</v>
      </c>
      <c r="E178" s="155">
        <v>1</v>
      </c>
      <c r="F178" s="149">
        <v>0.46</v>
      </c>
    </row>
    <row r="179" s="148" customFormat="1" ht="61" customHeight="1" spans="1:6">
      <c r="A179" s="155">
        <v>30807041701</v>
      </c>
      <c r="B179" s="8" t="s">
        <v>518</v>
      </c>
      <c r="C179" s="9" t="s">
        <v>519</v>
      </c>
      <c r="D179" s="155" t="s">
        <v>10</v>
      </c>
      <c r="E179" s="155">
        <v>1</v>
      </c>
      <c r="F179" s="149">
        <v>0.46</v>
      </c>
    </row>
    <row r="180" s="148" customFormat="1" ht="61" customHeight="1" spans="1:6">
      <c r="A180" s="155">
        <v>30307102301</v>
      </c>
      <c r="B180" s="8" t="s">
        <v>520</v>
      </c>
      <c r="C180" s="9" t="s">
        <v>521</v>
      </c>
      <c r="D180" s="155" t="s">
        <v>10</v>
      </c>
      <c r="E180" s="155">
        <v>56</v>
      </c>
      <c r="F180" s="149">
        <v>0.46</v>
      </c>
    </row>
    <row r="181" s="148" customFormat="1" ht="61" customHeight="1" spans="1:6">
      <c r="A181" s="155">
        <v>30307102302</v>
      </c>
      <c r="B181" s="8" t="s">
        <v>522</v>
      </c>
      <c r="C181" s="9" t="s">
        <v>523</v>
      </c>
      <c r="D181" s="155" t="s">
        <v>10</v>
      </c>
      <c r="E181" s="155">
        <v>1</v>
      </c>
      <c r="F181" s="149">
        <v>0.46</v>
      </c>
    </row>
    <row r="182" s="148" customFormat="1" ht="61" customHeight="1" spans="1:6">
      <c r="A182" s="155">
        <v>30807000421</v>
      </c>
      <c r="B182" s="8" t="s">
        <v>524</v>
      </c>
      <c r="C182" s="9" t="s">
        <v>525</v>
      </c>
      <c r="D182" s="155" t="s">
        <v>10</v>
      </c>
      <c r="E182" s="155">
        <v>1</v>
      </c>
      <c r="F182" s="149">
        <v>0.46</v>
      </c>
    </row>
    <row r="183" s="148" customFormat="1" ht="61" customHeight="1" spans="1:6">
      <c r="A183" s="155">
        <v>30307101701</v>
      </c>
      <c r="B183" s="8" t="s">
        <v>526</v>
      </c>
      <c r="C183" s="9" t="s">
        <v>527</v>
      </c>
      <c r="D183" s="155" t="s">
        <v>10</v>
      </c>
      <c r="E183" s="155">
        <v>56</v>
      </c>
      <c r="F183" s="149">
        <v>0.46</v>
      </c>
    </row>
    <row r="184" s="148" customFormat="1" ht="61" customHeight="1" spans="1:6">
      <c r="A184" s="155">
        <v>30307101801</v>
      </c>
      <c r="B184" s="8" t="s">
        <v>528</v>
      </c>
      <c r="C184" s="9" t="s">
        <v>529</v>
      </c>
      <c r="D184" s="155" t="s">
        <v>46</v>
      </c>
      <c r="E184" s="155">
        <v>56</v>
      </c>
      <c r="F184" s="149">
        <v>0.46</v>
      </c>
    </row>
    <row r="185" s="148" customFormat="1" ht="61" customHeight="1" spans="1:6">
      <c r="A185" s="155">
        <v>30199008802</v>
      </c>
      <c r="B185" s="8" t="s">
        <v>530</v>
      </c>
      <c r="C185" s="9" t="s">
        <v>531</v>
      </c>
      <c r="D185" s="155" t="s">
        <v>38</v>
      </c>
      <c r="E185" s="155">
        <v>56</v>
      </c>
      <c r="F185" s="149">
        <v>0.46</v>
      </c>
    </row>
    <row r="186" s="148" customFormat="1" ht="61" customHeight="1" spans="1:6">
      <c r="A186" s="155">
        <v>30307101901</v>
      </c>
      <c r="B186" s="8" t="s">
        <v>532</v>
      </c>
      <c r="C186" s="9" t="s">
        <v>533</v>
      </c>
      <c r="D186" s="155" t="s">
        <v>46</v>
      </c>
      <c r="E186" s="155">
        <v>20</v>
      </c>
      <c r="F186" s="149">
        <v>0.46</v>
      </c>
    </row>
    <row r="187" s="148" customFormat="1" ht="61" customHeight="1" spans="1:6">
      <c r="A187" s="155">
        <v>30307109301</v>
      </c>
      <c r="B187" s="8" t="s">
        <v>534</v>
      </c>
      <c r="C187" s="9" t="s">
        <v>535</v>
      </c>
      <c r="D187" s="155" t="s">
        <v>10</v>
      </c>
      <c r="E187" s="155">
        <v>56</v>
      </c>
      <c r="F187" s="149">
        <v>0.46</v>
      </c>
    </row>
    <row r="188" s="148" customFormat="1" ht="61" customHeight="1" spans="1:6">
      <c r="A188" s="155">
        <v>30307101201</v>
      </c>
      <c r="B188" s="8" t="s">
        <v>536</v>
      </c>
      <c r="C188" s="9" t="s">
        <v>537</v>
      </c>
      <c r="D188" s="155" t="s">
        <v>38</v>
      </c>
      <c r="E188" s="155">
        <v>20</v>
      </c>
      <c r="F188" s="149">
        <v>0.46</v>
      </c>
    </row>
    <row r="189" s="148" customFormat="1" ht="61" customHeight="1" spans="1:6">
      <c r="A189" s="155">
        <v>30407000501</v>
      </c>
      <c r="B189" s="8" t="s">
        <v>538</v>
      </c>
      <c r="C189" s="9" t="s">
        <v>539</v>
      </c>
      <c r="D189" s="155" t="s">
        <v>38</v>
      </c>
      <c r="E189" s="155">
        <v>1</v>
      </c>
      <c r="F189" s="149">
        <v>0.46</v>
      </c>
    </row>
    <row r="190" s="148" customFormat="1" ht="61" customHeight="1" spans="1:6">
      <c r="A190" s="155">
        <v>30307101101</v>
      </c>
      <c r="B190" s="8" t="s">
        <v>540</v>
      </c>
      <c r="C190" s="9" t="s">
        <v>541</v>
      </c>
      <c r="D190" s="155" t="s">
        <v>38</v>
      </c>
      <c r="E190" s="155">
        <v>20</v>
      </c>
      <c r="F190" s="149">
        <v>0.46</v>
      </c>
    </row>
    <row r="191" s="148" customFormat="1" ht="61" customHeight="1" spans="1:6">
      <c r="A191" s="155">
        <v>30407005701</v>
      </c>
      <c r="B191" s="8" t="s">
        <v>542</v>
      </c>
      <c r="C191" s="9" t="s">
        <v>543</v>
      </c>
      <c r="D191" s="155" t="s">
        <v>38</v>
      </c>
      <c r="E191" s="155">
        <v>1</v>
      </c>
      <c r="F191" s="149">
        <v>0.46</v>
      </c>
    </row>
    <row r="192" s="148" customFormat="1" ht="61" customHeight="1" spans="1:6">
      <c r="A192" s="155">
        <v>30605006303</v>
      </c>
      <c r="B192" s="8" t="s">
        <v>544</v>
      </c>
      <c r="C192" s="9" t="s">
        <v>545</v>
      </c>
      <c r="D192" s="155" t="s">
        <v>546</v>
      </c>
      <c r="E192" s="155">
        <v>10</v>
      </c>
      <c r="F192" s="149">
        <v>0.46</v>
      </c>
    </row>
    <row r="193" s="148" customFormat="1" ht="61" customHeight="1" spans="1:6">
      <c r="A193" s="155">
        <v>30605006302</v>
      </c>
      <c r="B193" s="8" t="s">
        <v>544</v>
      </c>
      <c r="C193" s="9" t="s">
        <v>547</v>
      </c>
      <c r="D193" s="155" t="s">
        <v>546</v>
      </c>
      <c r="E193" s="155">
        <v>10</v>
      </c>
      <c r="F193" s="149">
        <v>0.46</v>
      </c>
    </row>
    <row r="194" s="148" customFormat="1" ht="61" customHeight="1" spans="1:6">
      <c r="A194" s="155">
        <v>30307102101</v>
      </c>
      <c r="B194" s="8" t="s">
        <v>548</v>
      </c>
      <c r="C194" s="9" t="s">
        <v>549</v>
      </c>
      <c r="D194" s="155" t="s">
        <v>10</v>
      </c>
      <c r="E194" s="155">
        <v>20</v>
      </c>
      <c r="F194" s="149">
        <v>0.46</v>
      </c>
    </row>
    <row r="195" s="148" customFormat="1" ht="61" customHeight="1" spans="1:6">
      <c r="A195" s="155">
        <v>30605005102</v>
      </c>
      <c r="B195" s="8" t="s">
        <v>550</v>
      </c>
      <c r="C195" s="212" t="s">
        <v>551</v>
      </c>
      <c r="D195" s="155" t="s">
        <v>270</v>
      </c>
      <c r="E195" s="210">
        <v>500</v>
      </c>
      <c r="F195" s="149">
        <v>0.46</v>
      </c>
    </row>
    <row r="196" s="148" customFormat="1" ht="61" customHeight="1" spans="1:6">
      <c r="A196" s="155">
        <v>30605005103</v>
      </c>
      <c r="B196" s="8" t="s">
        <v>550</v>
      </c>
      <c r="C196" s="212" t="s">
        <v>552</v>
      </c>
      <c r="D196" s="155" t="s">
        <v>270</v>
      </c>
      <c r="E196" s="210">
        <v>500</v>
      </c>
      <c r="F196" s="149">
        <v>0.46</v>
      </c>
    </row>
    <row r="197" s="148" customFormat="1" ht="61" customHeight="1" spans="1:6">
      <c r="A197" s="155">
        <v>30603009604</v>
      </c>
      <c r="B197" s="8" t="s">
        <v>553</v>
      </c>
      <c r="C197" s="212" t="s">
        <v>554</v>
      </c>
      <c r="D197" s="155" t="s">
        <v>306</v>
      </c>
      <c r="E197" s="155">
        <v>1</v>
      </c>
      <c r="F197" s="149">
        <v>0.46</v>
      </c>
    </row>
    <row r="198" s="148" customFormat="1" ht="61" customHeight="1" spans="1:6">
      <c r="A198" s="155">
        <v>30807042501</v>
      </c>
      <c r="B198" s="8" t="s">
        <v>555</v>
      </c>
      <c r="C198" s="9" t="s">
        <v>556</v>
      </c>
      <c r="D198" s="155" t="s">
        <v>10</v>
      </c>
      <c r="E198" s="155">
        <v>20</v>
      </c>
      <c r="F198" s="149">
        <v>0.46</v>
      </c>
    </row>
    <row r="199" s="148" customFormat="1" ht="61" customHeight="1" spans="1:6">
      <c r="A199" s="155">
        <v>30299000302</v>
      </c>
      <c r="B199" s="8" t="s">
        <v>557</v>
      </c>
      <c r="C199" s="9" t="s">
        <v>558</v>
      </c>
      <c r="D199" s="155" t="s">
        <v>46</v>
      </c>
      <c r="E199" s="155">
        <v>1</v>
      </c>
      <c r="F199" s="149">
        <v>0.46</v>
      </c>
    </row>
    <row r="200" s="148" customFormat="1" ht="61" customHeight="1" spans="1:6">
      <c r="A200" s="155">
        <v>30807042600</v>
      </c>
      <c r="B200" s="8" t="s">
        <v>559</v>
      </c>
      <c r="C200" s="9" t="s">
        <v>560</v>
      </c>
      <c r="D200" s="155" t="s">
        <v>10</v>
      </c>
      <c r="E200" s="155">
        <v>1</v>
      </c>
      <c r="F200" s="149">
        <v>0.46</v>
      </c>
    </row>
    <row r="201" s="148" customFormat="1" ht="61" customHeight="1" spans="1:6">
      <c r="A201" s="155">
        <v>30407000401</v>
      </c>
      <c r="B201" s="8" t="s">
        <v>561</v>
      </c>
      <c r="C201" s="9" t="s">
        <v>562</v>
      </c>
      <c r="D201" s="155" t="s">
        <v>38</v>
      </c>
      <c r="E201" s="155">
        <v>1</v>
      </c>
      <c r="F201" s="149">
        <v>0.46</v>
      </c>
    </row>
    <row r="202" s="148" customFormat="1" ht="61" customHeight="1" spans="1:6">
      <c r="A202" s="155">
        <v>30407000301</v>
      </c>
      <c r="B202" s="8" t="s">
        <v>563</v>
      </c>
      <c r="C202" s="9" t="s">
        <v>564</v>
      </c>
      <c r="D202" s="155" t="s">
        <v>38</v>
      </c>
      <c r="E202" s="155">
        <v>1</v>
      </c>
      <c r="F202" s="149">
        <v>0.46</v>
      </c>
    </row>
    <row r="203" s="148" customFormat="1" ht="61" customHeight="1" spans="1:6">
      <c r="A203" s="155">
        <v>30307102402</v>
      </c>
      <c r="B203" s="8" t="s">
        <v>565</v>
      </c>
      <c r="C203" s="9" t="s">
        <v>566</v>
      </c>
      <c r="D203" s="155" t="s">
        <v>10</v>
      </c>
      <c r="E203" s="155">
        <v>20</v>
      </c>
      <c r="F203" s="149">
        <v>0.46</v>
      </c>
    </row>
    <row r="204" s="148" customFormat="1" ht="61" customHeight="1" spans="1:6">
      <c r="A204" s="155">
        <v>30307105501</v>
      </c>
      <c r="B204" s="8" t="s">
        <v>567</v>
      </c>
      <c r="C204" s="9" t="s">
        <v>568</v>
      </c>
      <c r="D204" s="155" t="s">
        <v>10</v>
      </c>
      <c r="E204" s="155">
        <v>10</v>
      </c>
      <c r="F204" s="149">
        <v>0.46</v>
      </c>
    </row>
    <row r="205" s="148" customFormat="1" ht="61" customHeight="1" spans="1:6">
      <c r="A205" s="155">
        <v>30307110401</v>
      </c>
      <c r="B205" s="8" t="s">
        <v>569</v>
      </c>
      <c r="C205" s="9" t="s">
        <v>570</v>
      </c>
      <c r="D205" s="155" t="s">
        <v>10</v>
      </c>
      <c r="E205" s="155">
        <v>1</v>
      </c>
      <c r="F205" s="149">
        <v>0.46</v>
      </c>
    </row>
    <row r="206" s="148" customFormat="1" ht="61" customHeight="1" spans="1:6">
      <c r="A206" s="155">
        <v>30307103601</v>
      </c>
      <c r="B206" s="8" t="s">
        <v>571</v>
      </c>
      <c r="C206" s="9" t="s">
        <v>572</v>
      </c>
      <c r="D206" s="155" t="s">
        <v>10</v>
      </c>
      <c r="E206" s="155">
        <v>56</v>
      </c>
      <c r="F206" s="149">
        <v>0.46</v>
      </c>
    </row>
    <row r="207" s="148" customFormat="1" ht="61" customHeight="1" spans="1:6">
      <c r="A207" s="155">
        <v>30307103701</v>
      </c>
      <c r="B207" s="8" t="s">
        <v>573</v>
      </c>
      <c r="C207" s="9" t="s">
        <v>574</v>
      </c>
      <c r="D207" s="155" t="s">
        <v>476</v>
      </c>
      <c r="E207" s="155">
        <v>10</v>
      </c>
      <c r="F207" s="149">
        <v>0.46</v>
      </c>
    </row>
    <row r="208" s="148" customFormat="1" ht="61" customHeight="1" spans="1:6">
      <c r="A208" s="155">
        <v>30307103801</v>
      </c>
      <c r="B208" s="8" t="s">
        <v>575</v>
      </c>
      <c r="C208" s="9" t="s">
        <v>576</v>
      </c>
      <c r="D208" s="155" t="s">
        <v>476</v>
      </c>
      <c r="E208" s="155">
        <v>56</v>
      </c>
      <c r="F208" s="149">
        <v>0.46</v>
      </c>
    </row>
    <row r="209" s="148" customFormat="1" ht="61" customHeight="1" spans="1:6">
      <c r="A209" s="155">
        <v>30307103501</v>
      </c>
      <c r="B209" s="8" t="s">
        <v>577</v>
      </c>
      <c r="C209" s="9" t="s">
        <v>578</v>
      </c>
      <c r="D209" s="155" t="s">
        <v>476</v>
      </c>
      <c r="E209" s="155">
        <v>1</v>
      </c>
      <c r="F209" s="149">
        <v>0.46</v>
      </c>
    </row>
    <row r="210" s="148" customFormat="1" ht="61" customHeight="1" spans="1:6">
      <c r="A210" s="155">
        <v>30407000101</v>
      </c>
      <c r="B210" s="8" t="s">
        <v>579</v>
      </c>
      <c r="C210" s="9" t="s">
        <v>580</v>
      </c>
      <c r="D210" s="155" t="s">
        <v>38</v>
      </c>
      <c r="E210" s="155">
        <v>1</v>
      </c>
      <c r="F210" s="149">
        <v>0.46</v>
      </c>
    </row>
    <row r="211" s="148" customFormat="1" ht="61" customHeight="1" spans="1:6">
      <c r="A211" s="155">
        <v>30307200101</v>
      </c>
      <c r="B211" s="8" t="s">
        <v>581</v>
      </c>
      <c r="C211" s="9" t="s">
        <v>582</v>
      </c>
      <c r="D211" s="155" t="s">
        <v>10</v>
      </c>
      <c r="E211" s="155">
        <v>20</v>
      </c>
      <c r="F211" s="149">
        <v>0.46</v>
      </c>
    </row>
    <row r="212" s="148" customFormat="1" ht="61" customHeight="1" spans="1:6">
      <c r="A212" s="155">
        <v>30307200103</v>
      </c>
      <c r="B212" s="8" t="s">
        <v>581</v>
      </c>
      <c r="C212" s="9" t="s">
        <v>583</v>
      </c>
      <c r="D212" s="155" t="s">
        <v>10</v>
      </c>
      <c r="E212" s="155">
        <v>20</v>
      </c>
      <c r="F212" s="149">
        <v>0.46</v>
      </c>
    </row>
    <row r="213" s="148" customFormat="1" ht="61" customHeight="1" spans="1:6">
      <c r="A213" s="155">
        <v>30307210201</v>
      </c>
      <c r="B213" s="8" t="s">
        <v>584</v>
      </c>
      <c r="C213" s="9" t="s">
        <v>585</v>
      </c>
      <c r="D213" s="155" t="s">
        <v>38</v>
      </c>
      <c r="E213" s="155">
        <v>1</v>
      </c>
      <c r="F213" s="149">
        <v>0.46</v>
      </c>
    </row>
    <row r="214" s="148" customFormat="1" ht="61" customHeight="1" spans="1:6">
      <c r="A214" s="155">
        <v>40201000102</v>
      </c>
      <c r="B214" s="8" t="s">
        <v>586</v>
      </c>
      <c r="C214" s="9" t="s">
        <v>587</v>
      </c>
      <c r="D214" s="155" t="s">
        <v>38</v>
      </c>
      <c r="E214" s="155">
        <v>20</v>
      </c>
      <c r="F214" s="149">
        <v>0.46</v>
      </c>
    </row>
    <row r="215" s="148" customFormat="1" ht="61" customHeight="1" spans="1:6">
      <c r="A215" s="155">
        <v>30307213101</v>
      </c>
      <c r="B215" s="8" t="s">
        <v>588</v>
      </c>
      <c r="C215" s="9" t="s">
        <v>589</v>
      </c>
      <c r="D215" s="155" t="s">
        <v>10</v>
      </c>
      <c r="E215" s="155">
        <v>1</v>
      </c>
      <c r="F215" s="149">
        <v>0.46</v>
      </c>
    </row>
    <row r="216" s="148" customFormat="1" ht="61" customHeight="1" spans="1:6">
      <c r="A216" s="155">
        <v>30307201001</v>
      </c>
      <c r="B216" s="8" t="s">
        <v>590</v>
      </c>
      <c r="C216" s="9" t="s">
        <v>591</v>
      </c>
      <c r="D216" s="155" t="s">
        <v>10</v>
      </c>
      <c r="E216" s="155">
        <v>1</v>
      </c>
      <c r="F216" s="149">
        <v>0.46</v>
      </c>
    </row>
    <row r="217" s="148" customFormat="1" ht="61" customHeight="1" spans="1:6">
      <c r="A217" s="155">
        <v>30199001101</v>
      </c>
      <c r="B217" s="8" t="s">
        <v>592</v>
      </c>
      <c r="C217" s="9" t="s">
        <v>593</v>
      </c>
      <c r="D217" s="155" t="s">
        <v>46</v>
      </c>
      <c r="E217" s="155">
        <v>1</v>
      </c>
      <c r="F217" s="149">
        <v>0.46</v>
      </c>
    </row>
    <row r="218" s="148" customFormat="1" ht="61" customHeight="1" spans="1:6">
      <c r="A218" s="155">
        <v>30199001502</v>
      </c>
      <c r="B218" s="8" t="s">
        <v>594</v>
      </c>
      <c r="C218" s="9" t="s">
        <v>595</v>
      </c>
      <c r="D218" s="155" t="s">
        <v>10</v>
      </c>
      <c r="E218" s="155">
        <v>1</v>
      </c>
      <c r="F218" s="149">
        <v>0.46</v>
      </c>
    </row>
    <row r="219" s="148" customFormat="1" ht="61" customHeight="1" spans="1:6">
      <c r="A219" s="155">
        <v>30307200201</v>
      </c>
      <c r="B219" s="8" t="s">
        <v>596</v>
      </c>
      <c r="C219" s="9" t="s">
        <v>597</v>
      </c>
      <c r="D219" s="155" t="s">
        <v>38</v>
      </c>
      <c r="E219" s="155">
        <v>1</v>
      </c>
      <c r="F219" s="149">
        <v>0.46</v>
      </c>
    </row>
    <row r="220" s="148" customFormat="1" ht="61" customHeight="1" spans="1:6">
      <c r="A220" s="155">
        <v>30307105601</v>
      </c>
      <c r="B220" s="8" t="s">
        <v>598</v>
      </c>
      <c r="C220" s="9" t="s">
        <v>599</v>
      </c>
      <c r="D220" s="155" t="s">
        <v>46</v>
      </c>
      <c r="E220" s="155">
        <v>1</v>
      </c>
      <c r="F220" s="149">
        <v>0.46</v>
      </c>
    </row>
    <row r="221" s="148" customFormat="1" ht="61" customHeight="1" spans="1:6">
      <c r="A221" s="155">
        <v>30307105701</v>
      </c>
      <c r="B221" s="8" t="s">
        <v>600</v>
      </c>
      <c r="C221" s="9" t="s">
        <v>601</v>
      </c>
      <c r="D221" s="155" t="s">
        <v>46</v>
      </c>
      <c r="E221" s="155">
        <v>5</v>
      </c>
      <c r="F221" s="149">
        <v>0.46</v>
      </c>
    </row>
    <row r="222" s="148" customFormat="1" ht="61" customHeight="1" spans="1:6">
      <c r="A222" s="155">
        <v>20806000501</v>
      </c>
      <c r="B222" s="8" t="s">
        <v>602</v>
      </c>
      <c r="C222" s="9" t="s">
        <v>603</v>
      </c>
      <c r="D222" s="155" t="s">
        <v>38</v>
      </c>
      <c r="E222" s="155">
        <v>1</v>
      </c>
      <c r="F222" s="149">
        <v>0.46</v>
      </c>
    </row>
    <row r="223" s="148" customFormat="1" ht="61" customHeight="1" spans="1:6">
      <c r="A223" s="155">
        <v>30307211501</v>
      </c>
      <c r="B223" s="8" t="s">
        <v>604</v>
      </c>
      <c r="C223" s="9" t="s">
        <v>605</v>
      </c>
      <c r="D223" s="155" t="s">
        <v>46</v>
      </c>
      <c r="E223" s="155">
        <v>1</v>
      </c>
      <c r="F223" s="149">
        <v>0.46</v>
      </c>
    </row>
    <row r="224" s="148" customFormat="1" ht="61" customHeight="1" spans="1:6">
      <c r="A224" s="155">
        <v>30307403805</v>
      </c>
      <c r="B224" s="8" t="s">
        <v>606</v>
      </c>
      <c r="C224" s="9" t="s">
        <v>607</v>
      </c>
      <c r="D224" s="155" t="s">
        <v>46</v>
      </c>
      <c r="E224" s="155">
        <v>1</v>
      </c>
      <c r="F224" s="149">
        <v>0.46</v>
      </c>
    </row>
    <row r="225" s="148" customFormat="1" ht="61" customHeight="1" spans="1:6">
      <c r="A225" s="155">
        <v>30307203401</v>
      </c>
      <c r="B225" s="8" t="s">
        <v>608</v>
      </c>
      <c r="C225" s="9" t="s">
        <v>609</v>
      </c>
      <c r="D225" s="155" t="s">
        <v>46</v>
      </c>
      <c r="E225" s="155">
        <v>1</v>
      </c>
      <c r="F225" s="149">
        <v>0.46</v>
      </c>
    </row>
    <row r="226" s="148" customFormat="1" ht="61" customHeight="1" spans="1:6">
      <c r="A226" s="155">
        <v>30307210701</v>
      </c>
      <c r="B226" s="8" t="s">
        <v>610</v>
      </c>
      <c r="C226" s="9" t="s">
        <v>611</v>
      </c>
      <c r="D226" s="155" t="s">
        <v>10</v>
      </c>
      <c r="E226" s="155">
        <v>1</v>
      </c>
      <c r="F226" s="149">
        <v>0.46</v>
      </c>
    </row>
    <row r="227" s="148" customFormat="1" ht="61" customHeight="1" spans="1:6">
      <c r="A227" s="155">
        <v>30206002901</v>
      </c>
      <c r="B227" s="8" t="s">
        <v>612</v>
      </c>
      <c r="C227" s="9" t="s">
        <v>613</v>
      </c>
      <c r="D227" s="155" t="s">
        <v>46</v>
      </c>
      <c r="E227" s="155">
        <v>1</v>
      </c>
      <c r="F227" s="149">
        <v>0.46</v>
      </c>
    </row>
    <row r="228" s="148" customFormat="1" ht="61" customHeight="1" spans="1:6">
      <c r="A228" s="155">
        <v>30206003201</v>
      </c>
      <c r="B228" s="8" t="s">
        <v>614</v>
      </c>
      <c r="C228" s="9" t="s">
        <v>615</v>
      </c>
      <c r="D228" s="155" t="s">
        <v>46</v>
      </c>
      <c r="E228" s="155">
        <v>1</v>
      </c>
      <c r="F228" s="149">
        <v>0.46</v>
      </c>
    </row>
    <row r="229" s="148" customFormat="1" ht="42" customHeight="1" spans="1:6">
      <c r="A229" s="155">
        <v>30307201100</v>
      </c>
      <c r="B229" s="8" t="s">
        <v>616</v>
      </c>
      <c r="C229" s="9" t="s">
        <v>617</v>
      </c>
      <c r="D229" s="155" t="s">
        <v>10</v>
      </c>
      <c r="E229" s="155">
        <v>1</v>
      </c>
      <c r="F229" s="149">
        <v>0.46</v>
      </c>
    </row>
    <row r="230" s="148" customFormat="1" ht="42" customHeight="1" spans="1:6">
      <c r="A230" s="155">
        <v>30307212500</v>
      </c>
      <c r="B230" s="8" t="s">
        <v>618</v>
      </c>
      <c r="C230" s="9" t="s">
        <v>619</v>
      </c>
      <c r="D230" s="155" t="s">
        <v>10</v>
      </c>
      <c r="E230" s="155">
        <v>1</v>
      </c>
      <c r="F230" s="149">
        <v>0.46</v>
      </c>
    </row>
    <row r="231" s="148" customFormat="1" ht="42" customHeight="1" spans="1:6">
      <c r="A231" s="155">
        <v>30299001201</v>
      </c>
      <c r="B231" s="8" t="s">
        <v>620</v>
      </c>
      <c r="C231" s="9" t="s">
        <v>621</v>
      </c>
      <c r="D231" s="155" t="s">
        <v>46</v>
      </c>
      <c r="E231" s="155">
        <v>1</v>
      </c>
      <c r="F231" s="149">
        <v>0.46</v>
      </c>
    </row>
    <row r="232" s="148" customFormat="1" ht="42" customHeight="1" spans="1:6">
      <c r="A232" s="155">
        <v>30307203700</v>
      </c>
      <c r="B232" s="8" t="s">
        <v>622</v>
      </c>
      <c r="C232" s="9" t="s">
        <v>623</v>
      </c>
      <c r="D232" s="155" t="s">
        <v>10</v>
      </c>
      <c r="E232" s="155">
        <v>1</v>
      </c>
      <c r="F232" s="149">
        <v>0.46</v>
      </c>
    </row>
    <row r="233" s="148" customFormat="1" ht="42" customHeight="1" spans="1:6">
      <c r="A233" s="155">
        <v>30307511901</v>
      </c>
      <c r="B233" s="8" t="s">
        <v>624</v>
      </c>
      <c r="C233" s="9" t="s">
        <v>625</v>
      </c>
      <c r="D233" s="155" t="s">
        <v>38</v>
      </c>
      <c r="E233" s="155">
        <v>10</v>
      </c>
      <c r="F233" s="149">
        <v>0.46</v>
      </c>
    </row>
    <row r="234" s="148" customFormat="1" ht="42" customHeight="1" spans="1:6">
      <c r="A234" s="155">
        <v>30307510701</v>
      </c>
      <c r="B234" s="8" t="s">
        <v>626</v>
      </c>
      <c r="C234" s="9" t="s">
        <v>627</v>
      </c>
      <c r="D234" s="155" t="s">
        <v>38</v>
      </c>
      <c r="E234" s="155">
        <v>10</v>
      </c>
      <c r="F234" s="149">
        <v>0.46</v>
      </c>
    </row>
    <row r="235" s="148" customFormat="1" ht="42" customHeight="1" spans="1:6">
      <c r="A235" s="155">
        <v>30310001310</v>
      </c>
      <c r="B235" s="8" t="s">
        <v>628</v>
      </c>
      <c r="C235" s="9" t="s">
        <v>629</v>
      </c>
      <c r="D235" s="155" t="s">
        <v>38</v>
      </c>
      <c r="E235" s="155">
        <v>1</v>
      </c>
      <c r="F235" s="149">
        <v>0.46</v>
      </c>
    </row>
    <row r="236" s="148" customFormat="1" ht="42" customHeight="1" spans="1:6">
      <c r="A236" s="155">
        <v>30307500201</v>
      </c>
      <c r="B236" s="8" t="s">
        <v>630</v>
      </c>
      <c r="C236" s="9" t="s">
        <v>631</v>
      </c>
      <c r="D236" s="155" t="s">
        <v>241</v>
      </c>
      <c r="E236" s="155">
        <v>10</v>
      </c>
      <c r="F236" s="149">
        <v>0.46</v>
      </c>
    </row>
    <row r="237" s="148" customFormat="1" ht="42" customHeight="1" spans="1:6">
      <c r="A237" s="155">
        <v>30307500301</v>
      </c>
      <c r="B237" s="8" t="s">
        <v>632</v>
      </c>
      <c r="C237" s="9" t="s">
        <v>633</v>
      </c>
      <c r="D237" s="155" t="s">
        <v>241</v>
      </c>
      <c r="E237" s="155">
        <v>10</v>
      </c>
      <c r="F237" s="149">
        <v>0.46</v>
      </c>
    </row>
    <row r="238" s="148" customFormat="1" ht="42" customHeight="1" spans="1:6">
      <c r="A238" s="155">
        <v>30307510801</v>
      </c>
      <c r="B238" s="8" t="s">
        <v>634</v>
      </c>
      <c r="C238" s="9" t="s">
        <v>635</v>
      </c>
      <c r="D238" s="155" t="s">
        <v>46</v>
      </c>
      <c r="E238" s="155">
        <v>56</v>
      </c>
      <c r="F238" s="149">
        <v>0.46</v>
      </c>
    </row>
    <row r="239" s="148" customFormat="1" ht="42" customHeight="1" spans="1:6">
      <c r="A239" s="155">
        <v>30307510851</v>
      </c>
      <c r="B239" s="8" t="s">
        <v>636</v>
      </c>
      <c r="C239" s="9" t="s">
        <v>637</v>
      </c>
      <c r="D239" s="155" t="s">
        <v>46</v>
      </c>
      <c r="E239" s="155">
        <v>28</v>
      </c>
      <c r="F239" s="149">
        <v>0.46</v>
      </c>
    </row>
    <row r="240" s="148" customFormat="1" ht="42" customHeight="1" spans="1:6">
      <c r="A240" s="155">
        <v>30307501402</v>
      </c>
      <c r="B240" s="8" t="s">
        <v>638</v>
      </c>
      <c r="C240" s="213" t="s">
        <v>639</v>
      </c>
      <c r="D240" s="155" t="s">
        <v>10</v>
      </c>
      <c r="E240" s="155">
        <v>56</v>
      </c>
      <c r="F240" s="149">
        <v>0.46</v>
      </c>
    </row>
    <row r="241" s="148" customFormat="1" ht="40" customHeight="1" spans="1:6">
      <c r="A241" s="155">
        <v>30307511101</v>
      </c>
      <c r="B241" s="8" t="s">
        <v>640</v>
      </c>
      <c r="C241" s="9" t="s">
        <v>641</v>
      </c>
      <c r="D241" s="155" t="s">
        <v>38</v>
      </c>
      <c r="E241" s="155">
        <v>28</v>
      </c>
      <c r="F241" s="149">
        <v>0.46</v>
      </c>
    </row>
    <row r="242" s="148" customFormat="1" ht="40" customHeight="1" spans="1:6">
      <c r="A242" s="155">
        <v>30199008902</v>
      </c>
      <c r="B242" s="8" t="s">
        <v>642</v>
      </c>
      <c r="C242" s="9" t="s">
        <v>643</v>
      </c>
      <c r="D242" s="155" t="s">
        <v>38</v>
      </c>
      <c r="E242" s="155">
        <v>10</v>
      </c>
      <c r="F242" s="149">
        <v>0.46</v>
      </c>
    </row>
    <row r="243" s="148" customFormat="1" ht="40" customHeight="1" spans="1:6">
      <c r="A243" s="155">
        <v>30307511701</v>
      </c>
      <c r="B243" s="8" t="s">
        <v>644</v>
      </c>
      <c r="C243" s="9" t="s">
        <v>645</v>
      </c>
      <c r="D243" s="155" t="s">
        <v>646</v>
      </c>
      <c r="E243" s="155">
        <v>56</v>
      </c>
      <c r="F243" s="149">
        <v>0.46</v>
      </c>
    </row>
    <row r="244" s="148" customFormat="1" ht="40" customHeight="1" spans="1:6">
      <c r="A244" s="155">
        <v>30307511801</v>
      </c>
      <c r="B244" s="8" t="s">
        <v>647</v>
      </c>
      <c r="C244" s="9" t="s">
        <v>648</v>
      </c>
      <c r="D244" s="155" t="s">
        <v>646</v>
      </c>
      <c r="E244" s="155">
        <v>56</v>
      </c>
      <c r="F244" s="149">
        <v>0.46</v>
      </c>
    </row>
    <row r="245" s="148" customFormat="1" ht="40" customHeight="1" spans="1:6">
      <c r="A245" s="155">
        <v>30307501300</v>
      </c>
      <c r="B245" s="8" t="s">
        <v>649</v>
      </c>
      <c r="C245" s="9" t="s">
        <v>650</v>
      </c>
      <c r="D245" s="155" t="s">
        <v>267</v>
      </c>
      <c r="E245" s="155">
        <v>1</v>
      </c>
      <c r="F245" s="149">
        <v>0.46</v>
      </c>
    </row>
    <row r="246" s="148" customFormat="1" ht="40" customHeight="1" spans="1:6">
      <c r="A246" s="155">
        <v>30409200411</v>
      </c>
      <c r="B246" s="8" t="s">
        <v>651</v>
      </c>
      <c r="C246" s="9" t="s">
        <v>652</v>
      </c>
      <c r="D246" s="155" t="s">
        <v>10</v>
      </c>
      <c r="E246" s="155">
        <v>1</v>
      </c>
      <c r="F246" s="149">
        <v>0.46</v>
      </c>
    </row>
    <row r="247" s="148" customFormat="1" ht="40" customHeight="1" spans="1:6">
      <c r="A247" s="155">
        <v>30407002301</v>
      </c>
      <c r="B247" s="8" t="s">
        <v>653</v>
      </c>
      <c r="C247" s="9" t="s">
        <v>654</v>
      </c>
      <c r="D247" s="155" t="s">
        <v>38</v>
      </c>
      <c r="E247" s="155">
        <v>1</v>
      </c>
      <c r="F247" s="149">
        <v>0.46</v>
      </c>
    </row>
    <row r="248" s="148" customFormat="1" ht="48" customHeight="1" spans="1:6">
      <c r="A248" s="155">
        <v>30307501201</v>
      </c>
      <c r="B248" s="8" t="s">
        <v>655</v>
      </c>
      <c r="C248" s="9" t="s">
        <v>656</v>
      </c>
      <c r="D248" s="155" t="s">
        <v>10</v>
      </c>
      <c r="E248" s="155">
        <v>1</v>
      </c>
      <c r="F248" s="149">
        <v>0.46</v>
      </c>
    </row>
    <row r="249" s="148" customFormat="1" ht="48" customHeight="1" spans="1:6">
      <c r="A249" s="155">
        <v>30807044401</v>
      </c>
      <c r="B249" s="8" t="s">
        <v>657</v>
      </c>
      <c r="C249" s="9" t="s">
        <v>658</v>
      </c>
      <c r="D249" s="155" t="s">
        <v>38</v>
      </c>
      <c r="E249" s="155">
        <v>1</v>
      </c>
      <c r="F249" s="149">
        <v>0.46</v>
      </c>
    </row>
    <row r="250" s="148" customFormat="1" ht="48" customHeight="1" spans="1:6">
      <c r="A250" s="155">
        <v>30307502011</v>
      </c>
      <c r="B250" s="8" t="s">
        <v>659</v>
      </c>
      <c r="C250" s="9" t="s">
        <v>660</v>
      </c>
      <c r="D250" s="155" t="s">
        <v>10</v>
      </c>
      <c r="E250" s="155">
        <v>56</v>
      </c>
      <c r="F250" s="149">
        <v>0.46</v>
      </c>
    </row>
    <row r="251" s="148" customFormat="1" ht="43" customHeight="1" spans="1:6">
      <c r="A251" s="155">
        <v>30307500800</v>
      </c>
      <c r="B251" s="8" t="s">
        <v>661</v>
      </c>
      <c r="C251" s="9" t="s">
        <v>662</v>
      </c>
      <c r="D251" s="155" t="s">
        <v>38</v>
      </c>
      <c r="E251" s="155">
        <v>56</v>
      </c>
      <c r="F251" s="149">
        <v>0.46</v>
      </c>
    </row>
    <row r="252" s="148" customFormat="1" ht="43" customHeight="1" spans="1:6">
      <c r="A252" s="155">
        <v>30307500511</v>
      </c>
      <c r="B252" s="8" t="s">
        <v>663</v>
      </c>
      <c r="C252" s="9" t="s">
        <v>664</v>
      </c>
      <c r="D252" s="155" t="s">
        <v>241</v>
      </c>
      <c r="E252" s="155">
        <v>56</v>
      </c>
      <c r="F252" s="149">
        <v>0.46</v>
      </c>
    </row>
    <row r="253" s="148" customFormat="1" ht="43" customHeight="1" spans="1:6">
      <c r="A253" s="155">
        <v>30307504301</v>
      </c>
      <c r="B253" s="8" t="s">
        <v>665</v>
      </c>
      <c r="C253" s="9" t="s">
        <v>666</v>
      </c>
      <c r="D253" s="155" t="s">
        <v>10</v>
      </c>
      <c r="E253" s="155">
        <v>1</v>
      </c>
      <c r="F253" s="149">
        <v>0.46</v>
      </c>
    </row>
    <row r="254" s="148" customFormat="1" ht="43" customHeight="1" spans="1:6">
      <c r="A254" s="155">
        <v>30307504401</v>
      </c>
      <c r="B254" s="8" t="s">
        <v>667</v>
      </c>
      <c r="C254" s="9" t="s">
        <v>668</v>
      </c>
      <c r="D254" s="155" t="s">
        <v>10</v>
      </c>
      <c r="E254" s="155">
        <v>1</v>
      </c>
      <c r="F254" s="149">
        <v>0.46</v>
      </c>
    </row>
    <row r="255" s="148" customFormat="1" ht="43" customHeight="1" spans="1:6">
      <c r="A255" s="155">
        <v>30307504501</v>
      </c>
      <c r="B255" s="8" t="s">
        <v>669</v>
      </c>
      <c r="C255" s="9" t="s">
        <v>670</v>
      </c>
      <c r="D255" s="155" t="s">
        <v>10</v>
      </c>
      <c r="E255" s="155">
        <v>1</v>
      </c>
      <c r="F255" s="149">
        <v>0.46</v>
      </c>
    </row>
    <row r="256" s="148" customFormat="1" ht="43" customHeight="1" spans="1:6">
      <c r="A256" s="155">
        <v>30299002501</v>
      </c>
      <c r="B256" s="8" t="s">
        <v>671</v>
      </c>
      <c r="C256" s="9" t="s">
        <v>672</v>
      </c>
      <c r="D256" s="155" t="s">
        <v>46</v>
      </c>
      <c r="E256" s="155">
        <v>1</v>
      </c>
      <c r="F256" s="149">
        <v>0.46</v>
      </c>
    </row>
    <row r="257" s="148" customFormat="1" ht="61" customHeight="1" spans="1:6">
      <c r="A257" s="155">
        <v>30307500101</v>
      </c>
      <c r="B257" s="8" t="s">
        <v>673</v>
      </c>
      <c r="C257" s="9" t="s">
        <v>674</v>
      </c>
      <c r="D257" s="155" t="s">
        <v>10</v>
      </c>
      <c r="E257" s="155">
        <v>1</v>
      </c>
      <c r="F257" s="149">
        <v>0.46</v>
      </c>
    </row>
    <row r="258" s="148" customFormat="1" ht="61" customHeight="1" spans="1:6">
      <c r="A258" s="155">
        <v>30307502701</v>
      </c>
      <c r="B258" s="8" t="s">
        <v>675</v>
      </c>
      <c r="C258" s="9" t="s">
        <v>676</v>
      </c>
      <c r="D258" s="155" t="s">
        <v>10</v>
      </c>
      <c r="E258" s="155">
        <v>1</v>
      </c>
      <c r="F258" s="149">
        <v>0.46</v>
      </c>
    </row>
    <row r="259" s="148" customFormat="1" ht="61" customHeight="1" spans="1:6">
      <c r="A259" s="155">
        <v>30307500601</v>
      </c>
      <c r="B259" s="8" t="s">
        <v>677</v>
      </c>
      <c r="C259" s="9" t="s">
        <v>678</v>
      </c>
      <c r="D259" s="155" t="s">
        <v>10</v>
      </c>
      <c r="E259" s="155">
        <v>28</v>
      </c>
      <c r="F259" s="149">
        <v>0.46</v>
      </c>
    </row>
    <row r="260" s="148" customFormat="1" ht="61" customHeight="1" spans="1:6">
      <c r="A260" s="155">
        <v>30307500701</v>
      </c>
      <c r="B260" s="8" t="s">
        <v>679</v>
      </c>
      <c r="C260" s="9" t="s">
        <v>680</v>
      </c>
      <c r="D260" s="155" t="s">
        <v>10</v>
      </c>
      <c r="E260" s="155">
        <v>28</v>
      </c>
      <c r="F260" s="149">
        <v>0.46</v>
      </c>
    </row>
    <row r="261" s="148" customFormat="1" ht="61" customHeight="1" spans="1:6">
      <c r="A261" s="155">
        <v>30307504001</v>
      </c>
      <c r="B261" s="8" t="s">
        <v>681</v>
      </c>
      <c r="C261" s="9" t="s">
        <v>682</v>
      </c>
      <c r="D261" s="155" t="s">
        <v>10</v>
      </c>
      <c r="E261" s="155">
        <v>1</v>
      </c>
      <c r="F261" s="149">
        <v>0.46</v>
      </c>
    </row>
    <row r="262" s="148" customFormat="1" ht="41" customHeight="1" spans="1:6">
      <c r="A262" s="155">
        <v>30307512701</v>
      </c>
      <c r="B262" s="8" t="s">
        <v>683</v>
      </c>
      <c r="C262" s="9" t="s">
        <v>684</v>
      </c>
      <c r="D262" s="155" t="s">
        <v>685</v>
      </c>
      <c r="E262" s="155">
        <v>1</v>
      </c>
      <c r="F262" s="149">
        <v>0.46</v>
      </c>
    </row>
    <row r="263" s="148" customFormat="1" ht="61" customHeight="1" spans="1:6">
      <c r="A263" s="155">
        <v>30307300101</v>
      </c>
      <c r="B263" s="8" t="s">
        <v>686</v>
      </c>
      <c r="C263" s="9" t="s">
        <v>687</v>
      </c>
      <c r="D263" s="155" t="s">
        <v>688</v>
      </c>
      <c r="E263" s="155">
        <v>10</v>
      </c>
      <c r="F263" s="149">
        <v>0.46</v>
      </c>
    </row>
    <row r="264" s="148" customFormat="1" ht="61" customHeight="1" spans="1:6">
      <c r="A264" s="155">
        <v>30307307401</v>
      </c>
      <c r="B264" s="8" t="s">
        <v>689</v>
      </c>
      <c r="C264" s="9" t="s">
        <v>690</v>
      </c>
      <c r="D264" s="155" t="s">
        <v>688</v>
      </c>
      <c r="E264" s="155">
        <v>10</v>
      </c>
      <c r="F264" s="149">
        <v>0.46</v>
      </c>
    </row>
    <row r="265" s="148" customFormat="1" ht="45" customHeight="1" spans="1:6">
      <c r="A265" s="155">
        <v>30307309601</v>
      </c>
      <c r="B265" s="8" t="s">
        <v>691</v>
      </c>
      <c r="C265" s="9" t="s">
        <v>692</v>
      </c>
      <c r="D265" s="155" t="s">
        <v>688</v>
      </c>
      <c r="E265" s="155">
        <v>2</v>
      </c>
      <c r="F265" s="149">
        <v>0.46</v>
      </c>
    </row>
    <row r="266" s="148" customFormat="1" ht="45" customHeight="1" spans="1:6">
      <c r="A266" s="155">
        <v>30307317201</v>
      </c>
      <c r="B266" s="8" t="s">
        <v>693</v>
      </c>
      <c r="C266" s="9" t="s">
        <v>694</v>
      </c>
      <c r="D266" s="155" t="s">
        <v>38</v>
      </c>
      <c r="E266" s="155">
        <v>10</v>
      </c>
      <c r="F266" s="149">
        <v>0.46</v>
      </c>
    </row>
    <row r="267" s="148" customFormat="1" ht="61" customHeight="1" spans="1:6">
      <c r="A267" s="155">
        <v>30307300201</v>
      </c>
      <c r="B267" s="8" t="s">
        <v>695</v>
      </c>
      <c r="C267" s="9" t="s">
        <v>696</v>
      </c>
      <c r="D267" s="155" t="s">
        <v>688</v>
      </c>
      <c r="E267" s="155">
        <v>10</v>
      </c>
      <c r="F267" s="149">
        <v>0.46</v>
      </c>
    </row>
    <row r="268" s="148" customFormat="1" ht="61" customHeight="1" spans="1:6">
      <c r="A268" s="155">
        <v>30307300301</v>
      </c>
      <c r="B268" s="8" t="s">
        <v>697</v>
      </c>
      <c r="C268" s="9" t="s">
        <v>698</v>
      </c>
      <c r="D268" s="155" t="s">
        <v>688</v>
      </c>
      <c r="E268" s="155">
        <v>10</v>
      </c>
      <c r="F268" s="149">
        <v>0.46</v>
      </c>
    </row>
    <row r="269" s="148" customFormat="1" ht="61" customHeight="1" spans="1:6">
      <c r="A269" s="155">
        <v>30307301101</v>
      </c>
      <c r="B269" s="8" t="s">
        <v>699</v>
      </c>
      <c r="C269" s="9" t="s">
        <v>700</v>
      </c>
      <c r="D269" s="155" t="s">
        <v>701</v>
      </c>
      <c r="E269" s="155">
        <v>1</v>
      </c>
      <c r="F269" s="149">
        <v>0.46</v>
      </c>
    </row>
    <row r="270" s="148" customFormat="1" ht="61" customHeight="1" spans="1:6">
      <c r="A270" s="155">
        <v>30307301401</v>
      </c>
      <c r="B270" s="8" t="s">
        <v>702</v>
      </c>
      <c r="C270" s="9" t="s">
        <v>703</v>
      </c>
      <c r="D270" s="155" t="s">
        <v>46</v>
      </c>
      <c r="E270" s="155">
        <v>1</v>
      </c>
      <c r="F270" s="149">
        <v>0.46</v>
      </c>
    </row>
    <row r="271" s="148" customFormat="1" ht="61" customHeight="1" spans="1:6">
      <c r="A271" s="155">
        <v>30307310201</v>
      </c>
      <c r="B271" s="8" t="s">
        <v>704</v>
      </c>
      <c r="C271" s="9" t="s">
        <v>705</v>
      </c>
      <c r="D271" s="155" t="s">
        <v>46</v>
      </c>
      <c r="E271" s="155">
        <v>1</v>
      </c>
      <c r="F271" s="149">
        <v>0.46</v>
      </c>
    </row>
    <row r="272" s="148" customFormat="1" ht="42" customHeight="1" spans="1:6">
      <c r="A272" s="155">
        <v>30307310301</v>
      </c>
      <c r="B272" s="8" t="s">
        <v>706</v>
      </c>
      <c r="C272" s="9" t="s">
        <v>707</v>
      </c>
      <c r="D272" s="155" t="s">
        <v>10</v>
      </c>
      <c r="E272" s="155">
        <v>1</v>
      </c>
      <c r="F272" s="149">
        <v>0.46</v>
      </c>
    </row>
    <row r="273" s="148" customFormat="1" ht="42" customHeight="1" spans="1:6">
      <c r="A273" s="155">
        <v>30307400204</v>
      </c>
      <c r="B273" s="8" t="s">
        <v>708</v>
      </c>
      <c r="C273" s="9" t="s">
        <v>709</v>
      </c>
      <c r="D273" s="155" t="s">
        <v>688</v>
      </c>
      <c r="E273" s="155">
        <v>56</v>
      </c>
      <c r="F273" s="149">
        <v>0.46</v>
      </c>
    </row>
    <row r="274" s="148" customFormat="1" ht="42" customHeight="1" spans="1:6">
      <c r="A274" s="155">
        <v>30307400305</v>
      </c>
      <c r="B274" s="8" t="s">
        <v>710</v>
      </c>
      <c r="C274" s="214" t="s">
        <v>711</v>
      </c>
      <c r="D274" s="155" t="s">
        <v>38</v>
      </c>
      <c r="E274" s="155">
        <v>56</v>
      </c>
      <c r="F274" s="149">
        <v>0.46</v>
      </c>
    </row>
    <row r="275" s="148" customFormat="1" ht="42" customHeight="1" spans="1:6">
      <c r="A275" s="155">
        <v>30307415201</v>
      </c>
      <c r="B275" s="8" t="s">
        <v>712</v>
      </c>
      <c r="C275" s="9" t="s">
        <v>713</v>
      </c>
      <c r="D275" s="155" t="s">
        <v>38</v>
      </c>
      <c r="E275" s="155">
        <v>1</v>
      </c>
      <c r="F275" s="149">
        <v>0.46</v>
      </c>
    </row>
    <row r="276" s="148" customFormat="1" ht="42" customHeight="1" spans="1:6">
      <c r="A276" s="155">
        <v>30307400801</v>
      </c>
      <c r="B276" s="8" t="s">
        <v>714</v>
      </c>
      <c r="C276" s="9" t="s">
        <v>715</v>
      </c>
      <c r="D276" s="155" t="s">
        <v>476</v>
      </c>
      <c r="E276" s="155">
        <v>1</v>
      </c>
      <c r="F276" s="149">
        <v>0.46</v>
      </c>
    </row>
    <row r="277" s="148" customFormat="1" ht="39" customHeight="1" spans="1:6">
      <c r="A277" s="155">
        <v>30307400701</v>
      </c>
      <c r="B277" s="8" t="s">
        <v>716</v>
      </c>
      <c r="C277" s="9" t="s">
        <v>717</v>
      </c>
      <c r="D277" s="155" t="s">
        <v>476</v>
      </c>
      <c r="E277" s="155">
        <v>56</v>
      </c>
      <c r="F277" s="149">
        <v>0.46</v>
      </c>
    </row>
    <row r="278" s="148" customFormat="1" ht="39" customHeight="1" spans="1:6">
      <c r="A278" s="155">
        <v>30307415101</v>
      </c>
      <c r="B278" s="8" t="s">
        <v>718</v>
      </c>
      <c r="C278" s="9" t="s">
        <v>719</v>
      </c>
      <c r="D278" s="155" t="s">
        <v>46</v>
      </c>
      <c r="E278" s="155">
        <v>1</v>
      </c>
      <c r="F278" s="149">
        <v>0.46</v>
      </c>
    </row>
    <row r="279" s="148" customFormat="1" ht="39" customHeight="1" spans="1:6">
      <c r="A279" s="155">
        <v>30307401001</v>
      </c>
      <c r="B279" s="8" t="s">
        <v>720</v>
      </c>
      <c r="C279" s="9" t="s">
        <v>721</v>
      </c>
      <c r="D279" s="155" t="s">
        <v>10</v>
      </c>
      <c r="E279" s="155">
        <v>10</v>
      </c>
      <c r="F279" s="149">
        <v>0.46</v>
      </c>
    </row>
    <row r="280" s="148" customFormat="1" ht="39" customHeight="1" spans="1:6">
      <c r="A280" s="155">
        <v>30307401101</v>
      </c>
      <c r="B280" s="8" t="s">
        <v>722</v>
      </c>
      <c r="C280" s="9" t="s">
        <v>723</v>
      </c>
      <c r="D280" s="155" t="s">
        <v>10</v>
      </c>
      <c r="E280" s="155">
        <v>10</v>
      </c>
      <c r="F280" s="149">
        <v>0.46</v>
      </c>
    </row>
    <row r="281" s="148" customFormat="1" ht="39" customHeight="1" spans="1:6">
      <c r="A281" s="155">
        <v>30307401201</v>
      </c>
      <c r="B281" s="8" t="s">
        <v>724</v>
      </c>
      <c r="C281" s="9" t="s">
        <v>725</v>
      </c>
      <c r="D281" s="155" t="s">
        <v>10</v>
      </c>
      <c r="E281" s="155">
        <v>10</v>
      </c>
      <c r="F281" s="149">
        <v>0.46</v>
      </c>
    </row>
    <row r="282" s="148" customFormat="1" ht="39" customHeight="1" spans="1:6">
      <c r="A282" s="155">
        <v>30701000501</v>
      </c>
      <c r="B282" s="8" t="s">
        <v>726</v>
      </c>
      <c r="C282" s="9" t="s">
        <v>727</v>
      </c>
      <c r="D282" s="155" t="s">
        <v>10</v>
      </c>
      <c r="E282" s="155">
        <v>1</v>
      </c>
      <c r="F282" s="149">
        <v>0.46</v>
      </c>
    </row>
    <row r="283" s="148" customFormat="1" ht="61" customHeight="1" spans="1:6">
      <c r="A283" s="155">
        <v>30102001801</v>
      </c>
      <c r="B283" s="8" t="s">
        <v>728</v>
      </c>
      <c r="C283" s="9" t="s">
        <v>729</v>
      </c>
      <c r="D283" s="155" t="s">
        <v>46</v>
      </c>
      <c r="E283" s="155">
        <v>28</v>
      </c>
      <c r="F283" s="149">
        <v>0.46</v>
      </c>
    </row>
    <row r="284" s="148" customFormat="1" ht="61" customHeight="1" spans="1:6">
      <c r="A284" s="155">
        <v>30102000101</v>
      </c>
      <c r="B284" s="8" t="s">
        <v>730</v>
      </c>
      <c r="C284" s="9" t="s">
        <v>731</v>
      </c>
      <c r="D284" s="155" t="s">
        <v>46</v>
      </c>
      <c r="E284" s="155">
        <v>28</v>
      </c>
      <c r="F284" s="149">
        <v>0.46</v>
      </c>
    </row>
    <row r="285" s="148" customFormat="1" ht="61" customHeight="1" spans="1:6">
      <c r="A285" s="155">
        <v>30102000301</v>
      </c>
      <c r="B285" s="8" t="s">
        <v>732</v>
      </c>
      <c r="C285" s="9" t="s">
        <v>733</v>
      </c>
      <c r="D285" s="155" t="s">
        <v>46</v>
      </c>
      <c r="E285" s="155">
        <v>10</v>
      </c>
      <c r="F285" s="149">
        <v>0.46</v>
      </c>
    </row>
    <row r="286" s="148" customFormat="1" ht="43" customHeight="1" spans="1:6">
      <c r="A286" s="155">
        <v>30307401301</v>
      </c>
      <c r="B286" s="8" t="s">
        <v>734</v>
      </c>
      <c r="C286" s="9" t="s">
        <v>735</v>
      </c>
      <c r="D286" s="155" t="s">
        <v>10</v>
      </c>
      <c r="E286" s="155">
        <v>10</v>
      </c>
      <c r="F286" s="149">
        <v>0.46</v>
      </c>
    </row>
    <row r="287" s="148" customFormat="1" ht="43" customHeight="1" spans="1:6">
      <c r="A287" s="155">
        <v>30307401801</v>
      </c>
      <c r="B287" s="8" t="s">
        <v>736</v>
      </c>
      <c r="C287" s="9" t="s">
        <v>737</v>
      </c>
      <c r="D287" s="155" t="s">
        <v>38</v>
      </c>
      <c r="E287" s="155">
        <v>10</v>
      </c>
      <c r="F287" s="149">
        <v>0.46</v>
      </c>
    </row>
    <row r="288" s="148" customFormat="1" ht="43" customHeight="1" spans="1:6">
      <c r="A288" s="155">
        <v>30307402001</v>
      </c>
      <c r="B288" s="8" t="s">
        <v>738</v>
      </c>
      <c r="C288" s="9" t="s">
        <v>739</v>
      </c>
      <c r="D288" s="155" t="s">
        <v>38</v>
      </c>
      <c r="E288" s="155">
        <v>56</v>
      </c>
      <c r="F288" s="149">
        <v>0.46</v>
      </c>
    </row>
    <row r="289" s="148" customFormat="1" ht="46" customHeight="1" spans="1:6">
      <c r="A289" s="155">
        <v>30307401601</v>
      </c>
      <c r="B289" s="8" t="s">
        <v>740</v>
      </c>
      <c r="C289" s="9" t="s">
        <v>741</v>
      </c>
      <c r="D289" s="155" t="s">
        <v>10</v>
      </c>
      <c r="E289" s="155">
        <v>1</v>
      </c>
      <c r="F289" s="149">
        <v>0.46</v>
      </c>
    </row>
    <row r="290" s="148" customFormat="1" ht="46" customHeight="1" spans="1:6">
      <c r="A290" s="155">
        <v>30307401701</v>
      </c>
      <c r="B290" s="8" t="s">
        <v>742</v>
      </c>
      <c r="C290" s="9" t="s">
        <v>743</v>
      </c>
      <c r="D290" s="155" t="s">
        <v>10</v>
      </c>
      <c r="E290" s="155">
        <v>1</v>
      </c>
      <c r="F290" s="149">
        <v>0.46</v>
      </c>
    </row>
    <row r="291" s="148" customFormat="1" ht="46" customHeight="1" spans="1:6">
      <c r="A291" s="155">
        <v>30307410301</v>
      </c>
      <c r="B291" s="8" t="s">
        <v>744</v>
      </c>
      <c r="C291" s="9" t="s">
        <v>745</v>
      </c>
      <c r="D291" s="155" t="s">
        <v>476</v>
      </c>
      <c r="E291" s="155">
        <v>10</v>
      </c>
      <c r="F291" s="149">
        <v>0.46</v>
      </c>
    </row>
    <row r="292" s="148" customFormat="1" ht="46" customHeight="1" spans="1:6">
      <c r="A292" s="155">
        <v>30199002301</v>
      </c>
      <c r="B292" s="8" t="s">
        <v>746</v>
      </c>
      <c r="C292" s="9" t="s">
        <v>747</v>
      </c>
      <c r="D292" s="155" t="s">
        <v>46</v>
      </c>
      <c r="E292" s="155">
        <v>1</v>
      </c>
      <c r="F292" s="149">
        <v>0.46</v>
      </c>
    </row>
    <row r="293" s="148" customFormat="1" ht="61" customHeight="1" spans="1:6">
      <c r="A293" s="155">
        <v>30307402301</v>
      </c>
      <c r="B293" s="8" t="s">
        <v>748</v>
      </c>
      <c r="C293" s="9" t="s">
        <v>749</v>
      </c>
      <c r="D293" s="155" t="s">
        <v>38</v>
      </c>
      <c r="E293" s="155">
        <v>5</v>
      </c>
      <c r="F293" s="149">
        <v>0.46</v>
      </c>
    </row>
    <row r="294" s="148" customFormat="1" ht="61" customHeight="1" spans="1:6">
      <c r="A294" s="155">
        <v>30307402401</v>
      </c>
      <c r="B294" s="8" t="s">
        <v>750</v>
      </c>
      <c r="C294" s="9" t="s">
        <v>751</v>
      </c>
      <c r="D294" s="155" t="s">
        <v>38</v>
      </c>
      <c r="E294" s="155">
        <v>56</v>
      </c>
      <c r="F294" s="149">
        <v>0.46</v>
      </c>
    </row>
    <row r="295" s="148" customFormat="1" ht="40" customHeight="1" spans="1:6">
      <c r="A295" s="155">
        <v>30307402501</v>
      </c>
      <c r="B295" s="8" t="s">
        <v>752</v>
      </c>
      <c r="C295" s="9" t="s">
        <v>753</v>
      </c>
      <c r="D295" s="155" t="s">
        <v>10</v>
      </c>
      <c r="E295" s="155">
        <v>56</v>
      </c>
      <c r="F295" s="149">
        <v>0.46</v>
      </c>
    </row>
    <row r="296" s="148" customFormat="1" ht="61" customHeight="1" spans="1:6">
      <c r="A296" s="155">
        <v>30407403111</v>
      </c>
      <c r="B296" s="8" t="s">
        <v>754</v>
      </c>
      <c r="C296" s="9" t="s">
        <v>755</v>
      </c>
      <c r="D296" s="155" t="s">
        <v>38</v>
      </c>
      <c r="E296" s="155">
        <v>5</v>
      </c>
      <c r="F296" s="149">
        <v>0.46</v>
      </c>
    </row>
    <row r="297" s="148" customFormat="1" ht="61" customHeight="1" spans="1:6">
      <c r="A297" s="155">
        <v>30307402801</v>
      </c>
      <c r="B297" s="8" t="s">
        <v>756</v>
      </c>
      <c r="C297" s="9" t="s">
        <v>757</v>
      </c>
      <c r="D297" s="155" t="s">
        <v>10</v>
      </c>
      <c r="E297" s="155">
        <v>56</v>
      </c>
      <c r="F297" s="149">
        <v>0.46</v>
      </c>
    </row>
    <row r="298" s="148" customFormat="1" ht="38" customHeight="1" spans="1:6">
      <c r="A298" s="155">
        <v>30307403301</v>
      </c>
      <c r="B298" s="8" t="s">
        <v>758</v>
      </c>
      <c r="C298" s="9" t="s">
        <v>759</v>
      </c>
      <c r="D298" s="155" t="s">
        <v>10</v>
      </c>
      <c r="E298" s="155">
        <v>1</v>
      </c>
      <c r="F298" s="149">
        <v>0.46</v>
      </c>
    </row>
    <row r="299" s="148" customFormat="1" ht="61" customHeight="1" spans="1:6">
      <c r="A299" s="155">
        <v>30307424101</v>
      </c>
      <c r="B299" s="8" t="s">
        <v>760</v>
      </c>
      <c r="C299" s="9" t="s">
        <v>761</v>
      </c>
      <c r="D299" s="155" t="s">
        <v>10</v>
      </c>
      <c r="E299" s="155">
        <v>56</v>
      </c>
      <c r="F299" s="149">
        <v>0.46</v>
      </c>
    </row>
    <row r="300" s="148" customFormat="1" ht="61" customHeight="1" spans="1:6">
      <c r="A300" s="155">
        <v>30307425101</v>
      </c>
      <c r="B300" s="8" t="s">
        <v>762</v>
      </c>
      <c r="C300" s="9" t="s">
        <v>763</v>
      </c>
      <c r="D300" s="155" t="s">
        <v>38</v>
      </c>
      <c r="E300" s="155">
        <v>1</v>
      </c>
      <c r="F300" s="149">
        <v>0.46</v>
      </c>
    </row>
    <row r="301" s="148" customFormat="1" ht="42" customHeight="1" spans="1:6">
      <c r="A301" s="155">
        <v>30307420701</v>
      </c>
      <c r="B301" s="8" t="s">
        <v>764</v>
      </c>
      <c r="C301" s="9" t="s">
        <v>765</v>
      </c>
      <c r="D301" s="155" t="s">
        <v>10</v>
      </c>
      <c r="E301" s="155">
        <v>5</v>
      </c>
      <c r="F301" s="149">
        <v>0.46</v>
      </c>
    </row>
    <row r="302" s="148" customFormat="1" ht="61" customHeight="1" spans="1:6">
      <c r="A302" s="155">
        <v>30307424501</v>
      </c>
      <c r="B302" s="8" t="s">
        <v>766</v>
      </c>
      <c r="C302" s="9" t="s">
        <v>767</v>
      </c>
      <c r="D302" s="155" t="s">
        <v>10</v>
      </c>
      <c r="E302" s="155">
        <v>1</v>
      </c>
      <c r="F302" s="149">
        <v>0.46</v>
      </c>
    </row>
    <row r="303" s="148" customFormat="1" ht="61" customHeight="1" spans="1:6">
      <c r="A303" s="155">
        <v>30307403001</v>
      </c>
      <c r="B303" s="8" t="s">
        <v>768</v>
      </c>
      <c r="C303" s="9" t="s">
        <v>769</v>
      </c>
      <c r="D303" s="155" t="s">
        <v>46</v>
      </c>
      <c r="E303" s="155">
        <v>1</v>
      </c>
      <c r="F303" s="149">
        <v>0.46</v>
      </c>
    </row>
    <row r="304" s="148" customFormat="1" ht="37" customHeight="1" spans="1:6">
      <c r="A304" s="155">
        <v>30307416201</v>
      </c>
      <c r="B304" s="8" t="s">
        <v>770</v>
      </c>
      <c r="C304" s="214" t="s">
        <v>771</v>
      </c>
      <c r="D304" s="155" t="s">
        <v>46</v>
      </c>
      <c r="E304" s="155">
        <v>1</v>
      </c>
      <c r="F304" s="149">
        <v>0.46</v>
      </c>
    </row>
    <row r="305" s="148" customFormat="1" ht="37" customHeight="1" spans="1:6">
      <c r="A305" s="155">
        <v>30807013401</v>
      </c>
      <c r="B305" s="8" t="s">
        <v>772</v>
      </c>
      <c r="C305" s="214" t="s">
        <v>773</v>
      </c>
      <c r="D305" s="155" t="s">
        <v>38</v>
      </c>
      <c r="E305" s="155">
        <v>1</v>
      </c>
      <c r="F305" s="149">
        <v>0.46</v>
      </c>
    </row>
    <row r="306" s="148" customFormat="1" ht="37" customHeight="1" spans="1:6">
      <c r="A306" s="155">
        <v>30807013501</v>
      </c>
      <c r="B306" s="8" t="s">
        <v>774</v>
      </c>
      <c r="C306" s="214" t="s">
        <v>773</v>
      </c>
      <c r="D306" s="155" t="s">
        <v>33</v>
      </c>
      <c r="E306" s="155">
        <v>1</v>
      </c>
      <c r="F306" s="149">
        <v>0.46</v>
      </c>
    </row>
    <row r="307" s="148" customFormat="1" ht="37" customHeight="1" spans="1:6">
      <c r="A307" s="155">
        <v>30807013601</v>
      </c>
      <c r="B307" s="8" t="s">
        <v>775</v>
      </c>
      <c r="C307" s="214" t="s">
        <v>773</v>
      </c>
      <c r="D307" s="155" t="s">
        <v>38</v>
      </c>
      <c r="E307" s="155">
        <v>1</v>
      </c>
      <c r="F307" s="149">
        <v>0.46</v>
      </c>
    </row>
    <row r="308" s="148" customFormat="1" ht="37" customHeight="1" spans="1:6">
      <c r="A308" s="155">
        <v>30807013701</v>
      </c>
      <c r="B308" s="8" t="s">
        <v>776</v>
      </c>
      <c r="C308" s="214" t="s">
        <v>773</v>
      </c>
      <c r="D308" s="155" t="s">
        <v>38</v>
      </c>
      <c r="E308" s="155">
        <v>1</v>
      </c>
      <c r="F308" s="149">
        <v>0.46</v>
      </c>
    </row>
    <row r="309" s="148" customFormat="1" ht="36" customHeight="1" spans="1:6">
      <c r="A309" s="155">
        <v>30807013801</v>
      </c>
      <c r="B309" s="8" t="s">
        <v>777</v>
      </c>
      <c r="C309" s="9" t="s">
        <v>778</v>
      </c>
      <c r="D309" s="155" t="s">
        <v>46</v>
      </c>
      <c r="E309" s="155">
        <v>10</v>
      </c>
      <c r="F309" s="149">
        <v>0.46</v>
      </c>
    </row>
    <row r="310" s="148" customFormat="1" ht="61" customHeight="1" spans="1:6">
      <c r="A310" s="155">
        <v>30307503301</v>
      </c>
      <c r="B310" s="8" t="s">
        <v>779</v>
      </c>
      <c r="C310" s="9" t="s">
        <v>780</v>
      </c>
      <c r="D310" s="155" t="s">
        <v>46</v>
      </c>
      <c r="E310" s="155">
        <v>1</v>
      </c>
      <c r="F310" s="149">
        <v>0.46</v>
      </c>
    </row>
    <row r="311" s="148" customFormat="1" ht="43" customHeight="1" spans="1:6">
      <c r="A311" s="155">
        <v>30307110701</v>
      </c>
      <c r="B311" s="8" t="s">
        <v>781</v>
      </c>
      <c r="C311" s="9" t="s">
        <v>782</v>
      </c>
      <c r="D311" s="155" t="s">
        <v>38</v>
      </c>
      <c r="E311" s="155">
        <v>10</v>
      </c>
      <c r="F311" s="149">
        <v>0.46</v>
      </c>
    </row>
    <row r="312" s="148" customFormat="1" ht="61" customHeight="1" spans="1:6">
      <c r="A312" s="155">
        <v>30307105301</v>
      </c>
      <c r="B312" s="8" t="s">
        <v>783</v>
      </c>
      <c r="C312" s="9" t="s">
        <v>784</v>
      </c>
      <c r="D312" s="155" t="s">
        <v>38</v>
      </c>
      <c r="E312" s="155">
        <v>10</v>
      </c>
      <c r="F312" s="149">
        <v>0.46</v>
      </c>
    </row>
    <row r="313" s="148" customFormat="1" ht="61" customHeight="1" spans="1:6">
      <c r="A313" s="155">
        <v>30307105401</v>
      </c>
      <c r="B313" s="8" t="s">
        <v>785</v>
      </c>
      <c r="C313" s="9" t="s">
        <v>786</v>
      </c>
      <c r="D313" s="155" t="s">
        <v>10</v>
      </c>
      <c r="E313" s="155">
        <v>10</v>
      </c>
      <c r="F313" s="149">
        <v>0.46</v>
      </c>
    </row>
    <row r="314" s="148" customFormat="1" ht="61" customHeight="1" spans="1:6">
      <c r="A314" s="155">
        <v>30307110801</v>
      </c>
      <c r="B314" s="8" t="s">
        <v>787</v>
      </c>
      <c r="C314" s="9" t="s">
        <v>788</v>
      </c>
      <c r="D314" s="155" t="s">
        <v>46</v>
      </c>
      <c r="E314" s="155">
        <v>10</v>
      </c>
      <c r="F314" s="149">
        <v>0.46</v>
      </c>
    </row>
    <row r="315" s="148" customFormat="1" ht="41" customHeight="1" spans="1:6">
      <c r="A315" s="155">
        <v>30203000510</v>
      </c>
      <c r="B315" s="8" t="s">
        <v>789</v>
      </c>
      <c r="C315" s="9" t="s">
        <v>790</v>
      </c>
      <c r="D315" s="155" t="s">
        <v>46</v>
      </c>
      <c r="E315" s="155">
        <v>1</v>
      </c>
      <c r="F315" s="149">
        <v>0.46</v>
      </c>
    </row>
    <row r="316" s="148" customFormat="1" ht="41" customHeight="1" spans="1:6">
      <c r="A316" s="155">
        <v>30307110901</v>
      </c>
      <c r="B316" s="8" t="s">
        <v>791</v>
      </c>
      <c r="C316" s="9" t="s">
        <v>792</v>
      </c>
      <c r="D316" s="155" t="s">
        <v>46</v>
      </c>
      <c r="E316" s="155">
        <v>10</v>
      </c>
      <c r="F316" s="149">
        <v>0.46</v>
      </c>
    </row>
    <row r="317" s="148" customFormat="1" ht="36" customHeight="1" spans="1:6">
      <c r="A317" s="155">
        <v>30307207501</v>
      </c>
      <c r="B317" s="8" t="s">
        <v>793</v>
      </c>
      <c r="C317" s="9" t="s">
        <v>794</v>
      </c>
      <c r="D317" s="155" t="s">
        <v>10</v>
      </c>
      <c r="E317" s="155">
        <v>1</v>
      </c>
      <c r="F317" s="149">
        <v>0.46</v>
      </c>
    </row>
    <row r="318" s="148" customFormat="1" ht="45" customHeight="1" spans="1:6">
      <c r="A318" s="155">
        <v>30307205101</v>
      </c>
      <c r="B318" s="8" t="s">
        <v>795</v>
      </c>
      <c r="C318" s="9" t="s">
        <v>796</v>
      </c>
      <c r="D318" s="155" t="s">
        <v>10</v>
      </c>
      <c r="E318" s="155">
        <v>10</v>
      </c>
      <c r="F318" s="149">
        <v>0.46</v>
      </c>
    </row>
    <row r="319" s="148" customFormat="1" ht="39" customHeight="1" spans="1:6">
      <c r="A319" s="155">
        <v>30307504600</v>
      </c>
      <c r="B319" s="8" t="s">
        <v>797</v>
      </c>
      <c r="C319" s="9" t="s">
        <v>798</v>
      </c>
      <c r="D319" s="155" t="s">
        <v>38</v>
      </c>
      <c r="E319" s="155">
        <v>1</v>
      </c>
      <c r="F319" s="149">
        <v>0.46</v>
      </c>
    </row>
    <row r="320" s="148" customFormat="1" ht="61" customHeight="1" spans="1:6">
      <c r="A320" s="155">
        <v>30307204401</v>
      </c>
      <c r="B320" s="8" t="s">
        <v>799</v>
      </c>
      <c r="C320" s="9" t="s">
        <v>800</v>
      </c>
      <c r="D320" s="155" t="s">
        <v>10</v>
      </c>
      <c r="E320" s="155">
        <v>10</v>
      </c>
      <c r="F320" s="149">
        <v>0.46</v>
      </c>
    </row>
    <row r="321" s="148" customFormat="1" ht="61" customHeight="1" spans="1:6">
      <c r="A321" s="155">
        <v>30307204601</v>
      </c>
      <c r="B321" s="8" t="s">
        <v>801</v>
      </c>
      <c r="C321" s="9" t="s">
        <v>802</v>
      </c>
      <c r="D321" s="155" t="s">
        <v>38</v>
      </c>
      <c r="E321" s="155">
        <v>1</v>
      </c>
      <c r="F321" s="149">
        <v>0.46</v>
      </c>
    </row>
    <row r="322" s="148" customFormat="1" ht="61" customHeight="1" spans="1:6">
      <c r="A322" s="155">
        <v>30307204801</v>
      </c>
      <c r="B322" s="8" t="s">
        <v>803</v>
      </c>
      <c r="C322" s="9" t="s">
        <v>804</v>
      </c>
      <c r="D322" s="155" t="s">
        <v>38</v>
      </c>
      <c r="E322" s="155">
        <v>1</v>
      </c>
      <c r="F322" s="149">
        <v>0.46</v>
      </c>
    </row>
    <row r="323" s="148" customFormat="1" ht="61" customHeight="1" spans="1:6">
      <c r="A323" s="155">
        <v>30307204201</v>
      </c>
      <c r="B323" s="8" t="s">
        <v>805</v>
      </c>
      <c r="C323" s="9" t="s">
        <v>806</v>
      </c>
      <c r="D323" s="155" t="s">
        <v>38</v>
      </c>
      <c r="E323" s="155">
        <v>10</v>
      </c>
      <c r="F323" s="149">
        <v>0.46</v>
      </c>
    </row>
    <row r="324" s="148" customFormat="1" ht="61" customHeight="1" spans="1:6">
      <c r="A324" s="155">
        <v>30307204301</v>
      </c>
      <c r="B324" s="8" t="s">
        <v>807</v>
      </c>
      <c r="C324" s="9" t="s">
        <v>808</v>
      </c>
      <c r="D324" s="155" t="s">
        <v>10</v>
      </c>
      <c r="E324" s="155">
        <v>1</v>
      </c>
      <c r="F324" s="149">
        <v>0.46</v>
      </c>
    </row>
    <row r="325" s="148" customFormat="1" ht="61" customHeight="1" spans="1:6">
      <c r="A325" s="155">
        <v>30407001401</v>
      </c>
      <c r="B325" s="8" t="s">
        <v>809</v>
      </c>
      <c r="C325" s="9" t="s">
        <v>810</v>
      </c>
      <c r="D325" s="155" t="s">
        <v>10</v>
      </c>
      <c r="E325" s="155">
        <v>10</v>
      </c>
      <c r="F325" s="149">
        <v>0.46</v>
      </c>
    </row>
    <row r="326" s="148" customFormat="1" ht="47" customHeight="1" spans="1:6">
      <c r="A326" s="155">
        <v>30407000701</v>
      </c>
      <c r="B326" s="8" t="s">
        <v>811</v>
      </c>
      <c r="C326" s="9" t="s">
        <v>812</v>
      </c>
      <c r="D326" s="155" t="s">
        <v>38</v>
      </c>
      <c r="E326" s="155">
        <v>10</v>
      </c>
      <c r="F326" s="149">
        <v>0.46</v>
      </c>
    </row>
    <row r="327" s="148" customFormat="1" ht="51" customHeight="1" spans="1:6">
      <c r="A327" s="155">
        <v>30407000801</v>
      </c>
      <c r="B327" s="8" t="s">
        <v>813</v>
      </c>
      <c r="C327" s="9" t="s">
        <v>814</v>
      </c>
      <c r="D327" s="155" t="s">
        <v>38</v>
      </c>
      <c r="E327" s="155">
        <v>10</v>
      </c>
      <c r="F327" s="149">
        <v>0.46</v>
      </c>
    </row>
    <row r="328" s="148" customFormat="1" ht="40" customHeight="1" spans="1:6">
      <c r="A328" s="155">
        <v>30206000101</v>
      </c>
      <c r="B328" s="8" t="s">
        <v>815</v>
      </c>
      <c r="C328" s="9" t="s">
        <v>816</v>
      </c>
      <c r="D328" s="155" t="s">
        <v>450</v>
      </c>
      <c r="E328" s="155">
        <v>10</v>
      </c>
      <c r="F328" s="149">
        <v>0.46</v>
      </c>
    </row>
    <row r="329" s="148" customFormat="1" ht="61" customHeight="1" spans="1:6">
      <c r="A329" s="155">
        <v>30206000201</v>
      </c>
      <c r="B329" s="8" t="s">
        <v>817</v>
      </c>
      <c r="C329" s="9" t="s">
        <v>818</v>
      </c>
      <c r="D329" s="155" t="s">
        <v>450</v>
      </c>
      <c r="E329" s="155">
        <v>1</v>
      </c>
      <c r="F329" s="149">
        <v>0.46</v>
      </c>
    </row>
    <row r="330" s="148" customFormat="1" ht="41" customHeight="1" spans="1:6">
      <c r="A330" s="155">
        <v>30206000603</v>
      </c>
      <c r="B330" s="8" t="s">
        <v>819</v>
      </c>
      <c r="C330" s="9" t="s">
        <v>820</v>
      </c>
      <c r="D330" s="155" t="s">
        <v>450</v>
      </c>
      <c r="E330" s="155">
        <v>28</v>
      </c>
      <c r="F330" s="149">
        <v>0.46</v>
      </c>
    </row>
    <row r="331" s="148" customFormat="1" ht="40" customHeight="1" spans="1:6">
      <c r="A331" s="155">
        <v>30206000802</v>
      </c>
      <c r="B331" s="8" t="s">
        <v>821</v>
      </c>
      <c r="C331" s="9" t="s">
        <v>822</v>
      </c>
      <c r="D331" s="155" t="s">
        <v>450</v>
      </c>
      <c r="E331" s="155">
        <v>28</v>
      </c>
      <c r="F331" s="149">
        <v>0.46</v>
      </c>
    </row>
    <row r="332" s="148" customFormat="1" ht="37" customHeight="1" spans="1:6">
      <c r="A332" s="155">
        <v>30206001102</v>
      </c>
      <c r="B332" s="8" t="s">
        <v>823</v>
      </c>
      <c r="C332" s="9" t="s">
        <v>824</v>
      </c>
      <c r="D332" s="155" t="s">
        <v>450</v>
      </c>
      <c r="E332" s="155">
        <v>1</v>
      </c>
      <c r="F332" s="149">
        <v>0.46</v>
      </c>
    </row>
    <row r="333" s="148" customFormat="1" ht="37" customHeight="1" spans="1:6">
      <c r="A333" s="155">
        <v>30206001104</v>
      </c>
      <c r="B333" s="8" t="s">
        <v>823</v>
      </c>
      <c r="C333" s="9" t="s">
        <v>825</v>
      </c>
      <c r="D333" s="155" t="s">
        <v>450</v>
      </c>
      <c r="E333" s="155">
        <v>1</v>
      </c>
      <c r="F333" s="149">
        <v>0.46</v>
      </c>
    </row>
    <row r="334" s="148" customFormat="1" ht="38" customHeight="1" spans="1:6">
      <c r="A334" s="155">
        <v>30206001001</v>
      </c>
      <c r="B334" s="8" t="s">
        <v>826</v>
      </c>
      <c r="C334" s="9" t="s">
        <v>827</v>
      </c>
      <c r="D334" s="155" t="s">
        <v>450</v>
      </c>
      <c r="E334" s="155">
        <v>56</v>
      </c>
      <c r="F334" s="149">
        <v>0.46</v>
      </c>
    </row>
    <row r="335" s="148" customFormat="1" ht="37" customHeight="1" spans="1:6">
      <c r="A335" s="155">
        <v>30206000503</v>
      </c>
      <c r="B335" s="8" t="s">
        <v>828</v>
      </c>
      <c r="C335" s="9" t="s">
        <v>829</v>
      </c>
      <c r="D335" s="155" t="s">
        <v>450</v>
      </c>
      <c r="E335" s="155">
        <v>1</v>
      </c>
      <c r="F335" s="149">
        <v>0.46</v>
      </c>
    </row>
    <row r="336" s="148" customFormat="1" ht="39" customHeight="1" spans="1:6">
      <c r="A336" s="155">
        <v>30102000801</v>
      </c>
      <c r="B336" s="8" t="s">
        <v>830</v>
      </c>
      <c r="C336" s="9" t="s">
        <v>831</v>
      </c>
      <c r="D336" s="155" t="s">
        <v>38</v>
      </c>
      <c r="E336" s="155">
        <v>56</v>
      </c>
      <c r="F336" s="149">
        <v>0.46</v>
      </c>
    </row>
    <row r="337" s="148" customFormat="1" ht="42" customHeight="1" spans="1:6">
      <c r="A337" s="155">
        <v>30102000802</v>
      </c>
      <c r="B337" s="8" t="s">
        <v>830</v>
      </c>
      <c r="C337" s="9" t="s">
        <v>832</v>
      </c>
      <c r="D337" s="155" t="s">
        <v>38</v>
      </c>
      <c r="E337" s="155">
        <v>56</v>
      </c>
      <c r="F337" s="149">
        <v>0.46</v>
      </c>
    </row>
    <row r="338" s="148" customFormat="1" ht="43" customHeight="1" spans="1:6">
      <c r="A338" s="155">
        <v>30102000700</v>
      </c>
      <c r="B338" s="8" t="s">
        <v>833</v>
      </c>
      <c r="C338" s="9" t="s">
        <v>834</v>
      </c>
      <c r="D338" s="155" t="s">
        <v>46</v>
      </c>
      <c r="E338" s="155">
        <v>1</v>
      </c>
      <c r="F338" s="149">
        <v>0.46</v>
      </c>
    </row>
    <row r="339" s="148" customFormat="1" ht="61" customHeight="1" spans="1:6">
      <c r="A339" s="155">
        <v>30307303601</v>
      </c>
      <c r="B339" s="8" t="s">
        <v>835</v>
      </c>
      <c r="C339" s="9" t="s">
        <v>836</v>
      </c>
      <c r="D339" s="155" t="s">
        <v>38</v>
      </c>
      <c r="E339" s="155">
        <v>28</v>
      </c>
      <c r="F339" s="149">
        <v>0.46</v>
      </c>
    </row>
    <row r="340" s="148" customFormat="1" ht="39" customHeight="1" spans="1:6">
      <c r="A340" s="155">
        <v>30807000901</v>
      </c>
      <c r="B340" s="8" t="s">
        <v>837</v>
      </c>
      <c r="C340" s="214" t="s">
        <v>838</v>
      </c>
      <c r="D340" s="155" t="s">
        <v>38</v>
      </c>
      <c r="E340" s="155">
        <v>56</v>
      </c>
      <c r="F340" s="149">
        <v>0.46</v>
      </c>
    </row>
    <row r="341" s="148" customFormat="1" ht="39" customHeight="1" spans="1:6">
      <c r="A341" s="155">
        <v>30807000902</v>
      </c>
      <c r="B341" s="8" t="s">
        <v>837</v>
      </c>
      <c r="C341" s="214" t="s">
        <v>839</v>
      </c>
      <c r="D341" s="155" t="s">
        <v>38</v>
      </c>
      <c r="E341" s="155">
        <v>56</v>
      </c>
      <c r="F341" s="149">
        <v>0.46</v>
      </c>
    </row>
    <row r="342" s="148" customFormat="1" ht="39" customHeight="1" spans="1:6">
      <c r="A342" s="155">
        <v>30807000903</v>
      </c>
      <c r="B342" s="8" t="s">
        <v>837</v>
      </c>
      <c r="C342" s="214" t="s">
        <v>840</v>
      </c>
      <c r="D342" s="155" t="s">
        <v>38</v>
      </c>
      <c r="E342" s="155">
        <v>56</v>
      </c>
      <c r="F342" s="149">
        <v>0.46</v>
      </c>
    </row>
    <row r="343" s="148" customFormat="1" ht="39" customHeight="1" spans="1:6">
      <c r="A343" s="155">
        <v>30807000904</v>
      </c>
      <c r="B343" s="8" t="s">
        <v>837</v>
      </c>
      <c r="C343" s="214" t="s">
        <v>841</v>
      </c>
      <c r="D343" s="155" t="s">
        <v>38</v>
      </c>
      <c r="E343" s="155">
        <v>56</v>
      </c>
      <c r="F343" s="149">
        <v>0.46</v>
      </c>
    </row>
    <row r="344" s="148" customFormat="1" ht="61" customHeight="1" spans="1:6">
      <c r="A344" s="155">
        <v>30307303901</v>
      </c>
      <c r="B344" s="8" t="s">
        <v>842</v>
      </c>
      <c r="C344" s="9" t="s">
        <v>843</v>
      </c>
      <c r="D344" s="155" t="s">
        <v>38</v>
      </c>
      <c r="E344" s="155">
        <v>56</v>
      </c>
      <c r="F344" s="149">
        <v>0.46</v>
      </c>
    </row>
    <row r="345" s="148" customFormat="1" ht="61" customHeight="1" spans="1:6">
      <c r="A345" s="155">
        <v>30307304001</v>
      </c>
      <c r="B345" s="8" t="s">
        <v>844</v>
      </c>
      <c r="C345" s="9" t="s">
        <v>845</v>
      </c>
      <c r="D345" s="155" t="s">
        <v>38</v>
      </c>
      <c r="E345" s="155">
        <v>28</v>
      </c>
      <c r="F345" s="149">
        <v>0.46</v>
      </c>
    </row>
    <row r="346" s="148" customFormat="1" ht="47" customHeight="1" spans="1:6">
      <c r="A346" s="155">
        <v>30307304101</v>
      </c>
      <c r="B346" s="8" t="s">
        <v>846</v>
      </c>
      <c r="C346" s="9" t="s">
        <v>843</v>
      </c>
      <c r="D346" s="155" t="s">
        <v>38</v>
      </c>
      <c r="E346" s="155">
        <v>56</v>
      </c>
      <c r="F346" s="149">
        <v>0.46</v>
      </c>
    </row>
    <row r="347" s="148" customFormat="1" ht="39" customHeight="1" spans="1:6">
      <c r="A347" s="155">
        <v>30307304201</v>
      </c>
      <c r="B347" s="8" t="s">
        <v>847</v>
      </c>
      <c r="C347" s="9" t="s">
        <v>848</v>
      </c>
      <c r="D347" s="155" t="s">
        <v>38</v>
      </c>
      <c r="E347" s="155">
        <v>28</v>
      </c>
      <c r="F347" s="149">
        <v>0.46</v>
      </c>
    </row>
    <row r="348" s="148" customFormat="1" ht="45" customHeight="1" spans="1:6">
      <c r="A348" s="155">
        <v>30307304203</v>
      </c>
      <c r="B348" s="8" t="s">
        <v>847</v>
      </c>
      <c r="C348" s="9" t="s">
        <v>849</v>
      </c>
      <c r="D348" s="155" t="s">
        <v>38</v>
      </c>
      <c r="E348" s="155">
        <v>28</v>
      </c>
      <c r="F348" s="149">
        <v>0.46</v>
      </c>
    </row>
    <row r="349" s="148" customFormat="1" ht="36" customHeight="1" spans="1:6">
      <c r="A349" s="155">
        <v>30307304204</v>
      </c>
      <c r="B349" s="8" t="s">
        <v>847</v>
      </c>
      <c r="C349" s="9" t="s">
        <v>850</v>
      </c>
      <c r="D349" s="155" t="s">
        <v>38</v>
      </c>
      <c r="E349" s="155">
        <v>28</v>
      </c>
      <c r="F349" s="149">
        <v>0.46</v>
      </c>
    </row>
    <row r="350" s="148" customFormat="1" ht="61" customHeight="1" spans="1:6">
      <c r="A350" s="155">
        <v>30307304301</v>
      </c>
      <c r="B350" s="8" t="s">
        <v>851</v>
      </c>
      <c r="C350" s="9" t="s">
        <v>852</v>
      </c>
      <c r="D350" s="155" t="s">
        <v>476</v>
      </c>
      <c r="E350" s="155">
        <v>56</v>
      </c>
      <c r="F350" s="149">
        <v>0.46</v>
      </c>
    </row>
    <row r="351" s="148" customFormat="1" ht="61" customHeight="1" spans="1:6">
      <c r="A351" s="155">
        <v>30307304601</v>
      </c>
      <c r="B351" s="8" t="s">
        <v>853</v>
      </c>
      <c r="C351" s="9" t="s">
        <v>854</v>
      </c>
      <c r="D351" s="155" t="s">
        <v>38</v>
      </c>
      <c r="E351" s="155">
        <v>10</v>
      </c>
      <c r="F351" s="149">
        <v>0.46</v>
      </c>
    </row>
    <row r="352" s="148" customFormat="1" ht="33" customHeight="1" spans="1:6">
      <c r="A352" s="155">
        <v>30307304701</v>
      </c>
      <c r="B352" s="8" t="s">
        <v>855</v>
      </c>
      <c r="C352" s="9" t="s">
        <v>856</v>
      </c>
      <c r="D352" s="155" t="s">
        <v>38</v>
      </c>
      <c r="E352" s="155">
        <v>10</v>
      </c>
      <c r="F352" s="149">
        <v>0.46</v>
      </c>
    </row>
    <row r="353" s="148" customFormat="1" ht="61" customHeight="1" spans="1:6">
      <c r="A353" s="155">
        <v>30307304801</v>
      </c>
      <c r="B353" s="8" t="s">
        <v>857</v>
      </c>
      <c r="C353" s="9" t="s">
        <v>858</v>
      </c>
      <c r="D353" s="155" t="s">
        <v>38</v>
      </c>
      <c r="E353" s="155">
        <v>56</v>
      </c>
      <c r="F353" s="149">
        <v>0.46</v>
      </c>
    </row>
    <row r="354" s="148" customFormat="1" ht="41" customHeight="1" spans="1:6">
      <c r="A354" s="155">
        <v>30307304401</v>
      </c>
      <c r="B354" s="8" t="s">
        <v>859</v>
      </c>
      <c r="C354" s="9" t="s">
        <v>860</v>
      </c>
      <c r="D354" s="155" t="s">
        <v>46</v>
      </c>
      <c r="E354" s="155">
        <v>10</v>
      </c>
      <c r="F354" s="149">
        <v>0.46</v>
      </c>
    </row>
    <row r="355" s="148" customFormat="1" ht="61" customHeight="1" spans="1:6">
      <c r="A355" s="155">
        <v>30307304402</v>
      </c>
      <c r="B355" s="8" t="s">
        <v>861</v>
      </c>
      <c r="C355" s="9" t="s">
        <v>862</v>
      </c>
      <c r="D355" s="155" t="s">
        <v>46</v>
      </c>
      <c r="E355" s="155">
        <v>28</v>
      </c>
      <c r="F355" s="149">
        <v>0.46</v>
      </c>
    </row>
    <row r="356" s="148" customFormat="1" ht="39" customHeight="1" spans="1:6">
      <c r="A356" s="155">
        <v>30807015201</v>
      </c>
      <c r="B356" s="8" t="s">
        <v>863</v>
      </c>
      <c r="C356" s="9" t="s">
        <v>864</v>
      </c>
      <c r="D356" s="155" t="s">
        <v>10</v>
      </c>
      <c r="E356" s="155">
        <v>100</v>
      </c>
      <c r="F356" s="149">
        <v>0.46</v>
      </c>
    </row>
    <row r="357" s="148" customFormat="1" ht="38" customHeight="1" spans="1:6">
      <c r="A357" s="155">
        <v>30807015301</v>
      </c>
      <c r="B357" s="8" t="s">
        <v>865</v>
      </c>
      <c r="C357" s="9" t="s">
        <v>866</v>
      </c>
      <c r="D357" s="155" t="s">
        <v>10</v>
      </c>
      <c r="E357" s="155">
        <v>100</v>
      </c>
      <c r="F357" s="149">
        <v>0.46</v>
      </c>
    </row>
    <row r="358" s="148" customFormat="1" ht="61" customHeight="1" spans="1:6">
      <c r="A358" s="155">
        <v>30807015401</v>
      </c>
      <c r="B358" s="8" t="s">
        <v>867</v>
      </c>
      <c r="C358" s="9" t="s">
        <v>868</v>
      </c>
      <c r="D358" s="155" t="s">
        <v>10</v>
      </c>
      <c r="E358" s="155">
        <v>100</v>
      </c>
      <c r="F358" s="149">
        <v>0.46</v>
      </c>
    </row>
    <row r="359" s="148" customFormat="1" ht="43" customHeight="1" spans="1:6">
      <c r="A359" s="155">
        <v>30807015901</v>
      </c>
      <c r="B359" s="8" t="s">
        <v>869</v>
      </c>
      <c r="C359" s="9" t="s">
        <v>870</v>
      </c>
      <c r="D359" s="155" t="s">
        <v>10</v>
      </c>
      <c r="E359" s="155">
        <v>100</v>
      </c>
      <c r="F359" s="149">
        <v>0.46</v>
      </c>
    </row>
    <row r="360" s="148" customFormat="1" ht="61" customHeight="1" spans="1:6">
      <c r="A360" s="155">
        <v>30307305301</v>
      </c>
      <c r="B360" s="8" t="s">
        <v>871</v>
      </c>
      <c r="C360" s="9" t="s">
        <v>872</v>
      </c>
      <c r="D360" s="155" t="s">
        <v>10</v>
      </c>
      <c r="E360" s="155">
        <v>1</v>
      </c>
      <c r="F360" s="149">
        <v>0.46</v>
      </c>
    </row>
    <row r="361" s="148" customFormat="1" ht="61" customHeight="1" spans="1:6">
      <c r="A361" s="155">
        <v>30307305402</v>
      </c>
      <c r="B361" s="8" t="s">
        <v>873</v>
      </c>
      <c r="C361" s="9" t="s">
        <v>874</v>
      </c>
      <c r="D361" s="155" t="s">
        <v>10</v>
      </c>
      <c r="E361" s="155">
        <v>56</v>
      </c>
      <c r="F361" s="149">
        <v>0.46</v>
      </c>
    </row>
    <row r="362" s="148" customFormat="1" ht="43" customHeight="1" spans="1:6">
      <c r="A362" s="155">
        <v>30307306101</v>
      </c>
      <c r="B362" s="8" t="s">
        <v>875</v>
      </c>
      <c r="C362" s="9" t="s">
        <v>876</v>
      </c>
      <c r="D362" s="155" t="s">
        <v>10</v>
      </c>
      <c r="E362" s="155">
        <v>1</v>
      </c>
      <c r="F362" s="149">
        <v>0.46</v>
      </c>
    </row>
    <row r="363" s="148" customFormat="1" ht="48" customHeight="1" spans="1:6">
      <c r="A363" s="155">
        <v>30807015601</v>
      </c>
      <c r="B363" s="8" t="s">
        <v>877</v>
      </c>
      <c r="C363" s="9" t="s">
        <v>878</v>
      </c>
      <c r="D363" s="155" t="s">
        <v>10</v>
      </c>
      <c r="E363" s="155">
        <v>1</v>
      </c>
      <c r="F363" s="149">
        <v>0.46</v>
      </c>
    </row>
    <row r="364" s="148" customFormat="1" ht="38" customHeight="1" spans="1:6">
      <c r="A364" s="155">
        <v>30307306401</v>
      </c>
      <c r="B364" s="8" t="s">
        <v>879</v>
      </c>
      <c r="C364" s="9" t="s">
        <v>880</v>
      </c>
      <c r="D364" s="155" t="s">
        <v>10</v>
      </c>
      <c r="E364" s="155">
        <v>10</v>
      </c>
      <c r="F364" s="149">
        <v>0.46</v>
      </c>
    </row>
    <row r="365" s="148" customFormat="1" ht="38" customHeight="1" spans="1:6">
      <c r="A365" s="155">
        <v>30307306501</v>
      </c>
      <c r="B365" s="8" t="s">
        <v>881</v>
      </c>
      <c r="C365" s="9" t="s">
        <v>882</v>
      </c>
      <c r="D365" s="155" t="s">
        <v>10</v>
      </c>
      <c r="E365" s="155">
        <v>28</v>
      </c>
      <c r="F365" s="149">
        <v>0.46</v>
      </c>
    </row>
    <row r="366" s="148" customFormat="1" ht="38" customHeight="1" spans="1:6">
      <c r="A366" s="155">
        <v>30801000101</v>
      </c>
      <c r="B366" s="8" t="s">
        <v>883</v>
      </c>
      <c r="C366" s="9" t="s">
        <v>884</v>
      </c>
      <c r="D366" s="155" t="s">
        <v>306</v>
      </c>
      <c r="E366" s="155">
        <v>2</v>
      </c>
      <c r="F366" s="149">
        <v>0.46</v>
      </c>
    </row>
    <row r="367" s="148" customFormat="1" ht="61" customHeight="1" spans="1:6">
      <c r="A367" s="155">
        <v>30801000101</v>
      </c>
      <c r="B367" s="8" t="s">
        <v>883</v>
      </c>
      <c r="C367" s="9" t="s">
        <v>885</v>
      </c>
      <c r="D367" s="155" t="s">
        <v>306</v>
      </c>
      <c r="E367" s="155">
        <v>2</v>
      </c>
      <c r="F367" s="149">
        <v>0.46</v>
      </c>
    </row>
    <row r="368" s="148" customFormat="1" ht="61" customHeight="1" spans="1:6">
      <c r="A368" s="155">
        <v>30807000305</v>
      </c>
      <c r="B368" s="8" t="s">
        <v>886</v>
      </c>
      <c r="C368" s="9" t="s">
        <v>887</v>
      </c>
      <c r="D368" s="155" t="s">
        <v>10</v>
      </c>
      <c r="E368" s="155">
        <v>10</v>
      </c>
      <c r="F368" s="149">
        <v>0.46</v>
      </c>
    </row>
    <row r="369" s="148" customFormat="1" ht="61" customHeight="1" spans="1:6">
      <c r="A369" s="155">
        <v>30307310601</v>
      </c>
      <c r="B369" s="8" t="s">
        <v>888</v>
      </c>
      <c r="C369" s="9" t="s">
        <v>889</v>
      </c>
      <c r="D369" s="155" t="s">
        <v>10</v>
      </c>
      <c r="E369" s="155">
        <v>1</v>
      </c>
      <c r="F369" s="149">
        <v>0.46</v>
      </c>
    </row>
    <row r="370" s="148" customFormat="1" ht="44" customHeight="1" spans="1:6">
      <c r="A370" s="155">
        <v>30307417201</v>
      </c>
      <c r="B370" s="8" t="s">
        <v>890</v>
      </c>
      <c r="C370" s="9" t="s">
        <v>891</v>
      </c>
      <c r="D370" s="155" t="s">
        <v>10</v>
      </c>
      <c r="E370" s="155">
        <v>10</v>
      </c>
      <c r="F370" s="149">
        <v>0.46</v>
      </c>
    </row>
    <row r="371" s="148" customFormat="1" ht="61" customHeight="1" spans="1:6">
      <c r="A371" s="155">
        <v>30307306601</v>
      </c>
      <c r="B371" s="8" t="s">
        <v>892</v>
      </c>
      <c r="C371" s="9" t="s">
        <v>893</v>
      </c>
      <c r="D371" s="155" t="s">
        <v>10</v>
      </c>
      <c r="E371" s="155">
        <v>10</v>
      </c>
      <c r="F371" s="149">
        <v>0.46</v>
      </c>
    </row>
    <row r="372" s="148" customFormat="1" ht="61" customHeight="1" spans="1:6">
      <c r="A372" s="155">
        <v>30307409501</v>
      </c>
      <c r="B372" s="8" t="s">
        <v>894</v>
      </c>
      <c r="C372" s="9" t="s">
        <v>895</v>
      </c>
      <c r="D372" s="155" t="s">
        <v>10</v>
      </c>
      <c r="E372" s="155">
        <v>10</v>
      </c>
      <c r="F372" s="149">
        <v>0.46</v>
      </c>
    </row>
    <row r="373" s="148" customFormat="1" ht="61" customHeight="1" spans="1:6">
      <c r="A373" s="155">
        <v>30307409601</v>
      </c>
      <c r="B373" s="8" t="s">
        <v>896</v>
      </c>
      <c r="C373" s="9" t="s">
        <v>897</v>
      </c>
      <c r="D373" s="155" t="s">
        <v>10</v>
      </c>
      <c r="E373" s="155">
        <v>28</v>
      </c>
      <c r="F373" s="149">
        <v>0.46</v>
      </c>
    </row>
    <row r="374" s="148" customFormat="1" ht="46" customHeight="1" spans="1:6">
      <c r="A374" s="155">
        <v>30407000601</v>
      </c>
      <c r="B374" s="8" t="s">
        <v>898</v>
      </c>
      <c r="C374" s="9" t="s">
        <v>899</v>
      </c>
      <c r="D374" s="155" t="s">
        <v>10</v>
      </c>
      <c r="E374" s="155">
        <v>10</v>
      </c>
      <c r="F374" s="149">
        <v>0.46</v>
      </c>
    </row>
    <row r="375" spans="1:5">
      <c r="A375" s="215"/>
      <c r="B375" s="216"/>
      <c r="C375" s="216"/>
      <c r="D375" s="215"/>
      <c r="E375" s="215"/>
    </row>
  </sheetData>
  <autoFilter xmlns:etc="http://www.wps.cn/officeDocument/2017/etCustomData" ref="A2:I375" etc:filterBottomFollowUsedRange="0">
    <extLst/>
  </autoFilter>
  <mergeCells count="1">
    <mergeCell ref="A1:F1"/>
  </mergeCells>
  <pageMargins left="0.75" right="0.75" top="1" bottom="1" header="0.5" footer="0.5"/>
  <pageSetup paperSize="9" scale="61" orientation="landscape"/>
  <headerFooter/>
  <colBreaks count="1" manualBreakCount="1">
    <brk id="5"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E252"/>
  <sheetViews>
    <sheetView view="pageBreakPreview" zoomScaleNormal="115" topLeftCell="A266" workbookViewId="0">
      <selection activeCell="C3" sqref="C3"/>
    </sheetView>
  </sheetViews>
  <sheetFormatPr defaultColWidth="8.69444444444444" defaultRowHeight="14.4" outlineLevelCol="4"/>
  <cols>
    <col min="1" max="1" width="14" style="149"/>
    <col min="2" max="2" width="15.0740740740741" style="167" customWidth="1"/>
    <col min="3" max="3" width="109.666666666667" style="149" customWidth="1"/>
    <col min="4" max="16384" width="8.69444444444444" style="149"/>
  </cols>
  <sheetData>
    <row r="1" ht="20.4" spans="1:5">
      <c r="A1" s="150" t="s">
        <v>900</v>
      </c>
      <c r="B1" s="150"/>
      <c r="C1" s="150"/>
      <c r="D1" s="150"/>
      <c r="E1" s="150"/>
    </row>
    <row r="2" ht="15.6" spans="1:5">
      <c r="A2" s="151" t="s">
        <v>171</v>
      </c>
      <c r="B2" s="152" t="s">
        <v>172</v>
      </c>
      <c r="C2" s="152" t="s">
        <v>173</v>
      </c>
      <c r="D2" s="151" t="s">
        <v>3</v>
      </c>
      <c r="E2" s="151" t="s">
        <v>4</v>
      </c>
    </row>
    <row r="3" ht="377" customHeight="1" spans="1:5">
      <c r="A3" s="151"/>
      <c r="B3" s="168" t="s">
        <v>174</v>
      </c>
      <c r="C3" s="154" t="s">
        <v>901</v>
      </c>
      <c r="D3" s="155" t="s">
        <v>10</v>
      </c>
      <c r="E3" s="155">
        <v>1</v>
      </c>
    </row>
    <row r="4" s="166" customFormat="1" ht="91" customHeight="1" spans="1:5">
      <c r="A4" s="169">
        <v>60503020101</v>
      </c>
      <c r="B4" s="170" t="s">
        <v>902</v>
      </c>
      <c r="C4" s="171" t="s">
        <v>903</v>
      </c>
      <c r="D4" s="8" t="s">
        <v>38</v>
      </c>
      <c r="E4" s="8">
        <v>2</v>
      </c>
    </row>
    <row r="5" s="166" customFormat="1" ht="46" customHeight="1" spans="1:5">
      <c r="A5" s="169">
        <v>30802001201</v>
      </c>
      <c r="B5" s="8" t="s">
        <v>904</v>
      </c>
      <c r="C5" s="9" t="s">
        <v>905</v>
      </c>
      <c r="D5" s="8" t="s">
        <v>38</v>
      </c>
      <c r="E5" s="8" t="s">
        <v>906</v>
      </c>
    </row>
    <row r="6" s="166" customFormat="1" ht="46" customHeight="1" spans="1:5">
      <c r="A6" s="169">
        <v>30802000701</v>
      </c>
      <c r="B6" s="8" t="s">
        <v>34</v>
      </c>
      <c r="C6" s="9" t="s">
        <v>907</v>
      </c>
      <c r="D6" s="8" t="s">
        <v>38</v>
      </c>
      <c r="E6" s="8" t="s">
        <v>906</v>
      </c>
    </row>
    <row r="7" s="166" customFormat="1" ht="46" customHeight="1" spans="1:5">
      <c r="A7" s="169">
        <v>30802001301</v>
      </c>
      <c r="B7" s="8" t="s">
        <v>908</v>
      </c>
      <c r="C7" s="9" t="s">
        <v>909</v>
      </c>
      <c r="D7" s="8" t="s">
        <v>178</v>
      </c>
      <c r="E7" s="8" t="s">
        <v>906</v>
      </c>
    </row>
    <row r="8" s="166" customFormat="1" ht="46" customHeight="1" spans="1:5">
      <c r="A8" s="169">
        <v>30802000801</v>
      </c>
      <c r="B8" s="8" t="s">
        <v>190</v>
      </c>
      <c r="C8" s="9" t="s">
        <v>910</v>
      </c>
      <c r="D8" s="8" t="s">
        <v>38</v>
      </c>
      <c r="E8" s="8" t="s">
        <v>906</v>
      </c>
    </row>
    <row r="9" s="166" customFormat="1" ht="46" customHeight="1" spans="1:5">
      <c r="A9" s="169">
        <v>30802000101</v>
      </c>
      <c r="B9" s="8" t="s">
        <v>911</v>
      </c>
      <c r="C9" s="9" t="s">
        <v>912</v>
      </c>
      <c r="D9" s="8" t="s">
        <v>178</v>
      </c>
      <c r="E9" s="169">
        <v>56</v>
      </c>
    </row>
    <row r="10" s="166" customFormat="1" ht="46" customHeight="1" spans="1:5">
      <c r="A10" s="169">
        <v>30802000204</v>
      </c>
      <c r="B10" s="8" t="s">
        <v>188</v>
      </c>
      <c r="C10" s="9" t="s">
        <v>913</v>
      </c>
      <c r="D10" s="8" t="s">
        <v>38</v>
      </c>
      <c r="E10" s="169">
        <v>56</v>
      </c>
    </row>
    <row r="11" s="166" customFormat="1" ht="46" customHeight="1" spans="1:5">
      <c r="A11" s="169">
        <v>30802000301</v>
      </c>
      <c r="B11" s="8" t="s">
        <v>914</v>
      </c>
      <c r="C11" s="9" t="s">
        <v>915</v>
      </c>
      <c r="D11" s="8" t="s">
        <v>38</v>
      </c>
      <c r="E11" s="169">
        <v>1</v>
      </c>
    </row>
    <row r="12" s="166" customFormat="1" ht="46" customHeight="1" spans="1:5">
      <c r="A12" s="169">
        <v>30802000401</v>
      </c>
      <c r="B12" s="8" t="s">
        <v>916</v>
      </c>
      <c r="C12" s="9" t="s">
        <v>917</v>
      </c>
      <c r="D12" s="8" t="s">
        <v>38</v>
      </c>
      <c r="E12" s="169">
        <v>1</v>
      </c>
    </row>
    <row r="13" s="166" customFormat="1" ht="46" customHeight="1" spans="1:5">
      <c r="A13" s="169">
        <v>30802000406</v>
      </c>
      <c r="B13" s="8" t="s">
        <v>916</v>
      </c>
      <c r="C13" s="9" t="s">
        <v>918</v>
      </c>
      <c r="D13" s="8" t="s">
        <v>38</v>
      </c>
      <c r="E13" s="169">
        <v>1</v>
      </c>
    </row>
    <row r="14" s="166" customFormat="1" ht="46" customHeight="1" spans="1:5">
      <c r="A14" s="169">
        <v>30802000601</v>
      </c>
      <c r="B14" s="8" t="s">
        <v>919</v>
      </c>
      <c r="C14" s="9" t="s">
        <v>920</v>
      </c>
      <c r="D14" s="8" t="s">
        <v>38</v>
      </c>
      <c r="E14" s="169">
        <v>2</v>
      </c>
    </row>
    <row r="15" s="166" customFormat="1" ht="46" customHeight="1" spans="1:5">
      <c r="A15" s="169">
        <v>30802000503</v>
      </c>
      <c r="B15" s="8" t="s">
        <v>921</v>
      </c>
      <c r="C15" s="9" t="s">
        <v>922</v>
      </c>
      <c r="D15" s="8" t="s">
        <v>181</v>
      </c>
      <c r="E15" s="169">
        <v>56</v>
      </c>
    </row>
    <row r="16" s="166" customFormat="1" ht="46" customHeight="1" spans="1:5">
      <c r="A16" s="169">
        <v>30308001201</v>
      </c>
      <c r="B16" s="8" t="s">
        <v>923</v>
      </c>
      <c r="C16" s="9" t="s">
        <v>924</v>
      </c>
      <c r="D16" s="8" t="s">
        <v>267</v>
      </c>
      <c r="E16" s="169">
        <v>1</v>
      </c>
    </row>
    <row r="17" s="166" customFormat="1" ht="46" customHeight="1" spans="1:5">
      <c r="A17" s="169">
        <v>30802003103</v>
      </c>
      <c r="B17" s="8" t="s">
        <v>925</v>
      </c>
      <c r="C17" s="9" t="s">
        <v>926</v>
      </c>
      <c r="D17" s="8" t="s">
        <v>10</v>
      </c>
      <c r="E17" s="169">
        <v>3</v>
      </c>
    </row>
    <row r="18" s="166" customFormat="1" ht="46" customHeight="1" spans="1:5">
      <c r="A18" s="169">
        <v>30199006302</v>
      </c>
      <c r="B18" s="8" t="s">
        <v>927</v>
      </c>
      <c r="C18" s="9" t="s">
        <v>928</v>
      </c>
      <c r="D18" s="169" t="s">
        <v>46</v>
      </c>
      <c r="E18" s="169">
        <v>1</v>
      </c>
    </row>
    <row r="19" s="166" customFormat="1" ht="46" customHeight="1" spans="1:5">
      <c r="A19" s="169">
        <v>30199006901</v>
      </c>
      <c r="B19" s="8" t="s">
        <v>929</v>
      </c>
      <c r="C19" s="9" t="s">
        <v>930</v>
      </c>
      <c r="D19" s="8" t="s">
        <v>38</v>
      </c>
      <c r="E19" s="169">
        <v>1</v>
      </c>
    </row>
    <row r="20" s="166" customFormat="1" ht="46" customHeight="1" spans="1:5">
      <c r="A20" s="169">
        <v>30199007201</v>
      </c>
      <c r="B20" s="8" t="s">
        <v>931</v>
      </c>
      <c r="C20" s="9" t="s">
        <v>932</v>
      </c>
      <c r="D20" s="169" t="s">
        <v>46</v>
      </c>
      <c r="E20" s="169">
        <v>1</v>
      </c>
    </row>
    <row r="21" s="166" customFormat="1" ht="46" customHeight="1" spans="1:5">
      <c r="A21" s="169">
        <v>30199007301</v>
      </c>
      <c r="B21" s="8" t="s">
        <v>933</v>
      </c>
      <c r="C21" s="9" t="s">
        <v>934</v>
      </c>
      <c r="D21" s="169" t="s">
        <v>46</v>
      </c>
      <c r="E21" s="169">
        <v>1</v>
      </c>
    </row>
    <row r="22" s="166" customFormat="1" ht="46" customHeight="1" spans="1:5">
      <c r="A22" s="169">
        <v>30199007501</v>
      </c>
      <c r="B22" s="8" t="s">
        <v>935</v>
      </c>
      <c r="C22" s="9" t="s">
        <v>936</v>
      </c>
      <c r="D22" s="169" t="s">
        <v>46</v>
      </c>
      <c r="E22" s="169">
        <v>1</v>
      </c>
    </row>
    <row r="23" s="166" customFormat="1" ht="46" customHeight="1" spans="1:5">
      <c r="A23" s="169">
        <v>30102000101</v>
      </c>
      <c r="B23" s="8" t="s">
        <v>730</v>
      </c>
      <c r="C23" s="9" t="s">
        <v>937</v>
      </c>
      <c r="D23" s="169" t="s">
        <v>46</v>
      </c>
      <c r="E23" s="169">
        <v>28</v>
      </c>
    </row>
    <row r="24" s="166" customFormat="1" ht="46" customHeight="1" spans="1:5">
      <c r="A24" s="169">
        <v>30102000302</v>
      </c>
      <c r="B24" s="8" t="s">
        <v>732</v>
      </c>
      <c r="C24" s="9" t="s">
        <v>938</v>
      </c>
      <c r="D24" s="169" t="s">
        <v>46</v>
      </c>
      <c r="E24" s="169">
        <v>1</v>
      </c>
    </row>
    <row r="25" s="166" customFormat="1" ht="46" customHeight="1" spans="1:5">
      <c r="A25" s="169">
        <v>30199002001</v>
      </c>
      <c r="B25" s="8" t="s">
        <v>196</v>
      </c>
      <c r="C25" s="9" t="s">
        <v>939</v>
      </c>
      <c r="D25" s="169" t="s">
        <v>198</v>
      </c>
      <c r="E25" s="169">
        <v>2</v>
      </c>
    </row>
    <row r="26" s="166" customFormat="1" ht="46" customHeight="1" spans="1:5">
      <c r="A26" s="169">
        <v>30199009114</v>
      </c>
      <c r="B26" s="8" t="s">
        <v>940</v>
      </c>
      <c r="C26" s="9" t="s">
        <v>941</v>
      </c>
      <c r="D26" s="169" t="s">
        <v>38</v>
      </c>
      <c r="E26" s="169">
        <v>14</v>
      </c>
    </row>
    <row r="27" s="166" customFormat="1" ht="46" customHeight="1" spans="1:5">
      <c r="A27" s="169">
        <v>30199009201</v>
      </c>
      <c r="B27" s="8" t="s">
        <v>205</v>
      </c>
      <c r="C27" s="9" t="s">
        <v>942</v>
      </c>
      <c r="D27" s="169" t="s">
        <v>38</v>
      </c>
      <c r="E27" s="169">
        <v>2</v>
      </c>
    </row>
    <row r="28" s="166" customFormat="1" ht="46" customHeight="1" spans="1:5">
      <c r="A28" s="169" t="s">
        <v>943</v>
      </c>
      <c r="B28" s="8" t="s">
        <v>209</v>
      </c>
      <c r="C28" s="9" t="s">
        <v>944</v>
      </c>
      <c r="D28" s="172" t="s">
        <v>306</v>
      </c>
      <c r="E28" s="169" t="s">
        <v>906</v>
      </c>
    </row>
    <row r="29" s="166" customFormat="1" ht="46" customHeight="1" spans="1:5">
      <c r="A29" s="169" t="s">
        <v>945</v>
      </c>
      <c r="B29" s="8" t="s">
        <v>211</v>
      </c>
      <c r="C29" s="9" t="s">
        <v>944</v>
      </c>
      <c r="D29" s="172" t="s">
        <v>306</v>
      </c>
      <c r="E29" s="169" t="s">
        <v>906</v>
      </c>
    </row>
    <row r="30" s="166" customFormat="1" ht="46" customHeight="1" spans="1:5">
      <c r="A30" s="169" t="s">
        <v>946</v>
      </c>
      <c r="B30" s="8" t="s">
        <v>227</v>
      </c>
      <c r="C30" s="9" t="s">
        <v>947</v>
      </c>
      <c r="D30" s="172" t="s">
        <v>214</v>
      </c>
      <c r="E30" s="169" t="s">
        <v>906</v>
      </c>
    </row>
    <row r="31" s="166" customFormat="1" ht="46" customHeight="1" spans="1:5">
      <c r="A31" s="169" t="s">
        <v>948</v>
      </c>
      <c r="B31" s="8" t="s">
        <v>949</v>
      </c>
      <c r="C31" s="9" t="s">
        <v>950</v>
      </c>
      <c r="D31" s="172" t="s">
        <v>214</v>
      </c>
      <c r="E31" s="169" t="s">
        <v>906</v>
      </c>
    </row>
    <row r="32" s="166" customFormat="1" ht="46" customHeight="1" spans="1:5">
      <c r="A32" s="169" t="s">
        <v>951</v>
      </c>
      <c r="B32" s="8" t="s">
        <v>952</v>
      </c>
      <c r="C32" s="9" t="s">
        <v>953</v>
      </c>
      <c r="D32" s="172" t="s">
        <v>38</v>
      </c>
      <c r="E32" s="169" t="s">
        <v>906</v>
      </c>
    </row>
    <row r="33" s="166" customFormat="1" ht="46" customHeight="1" spans="1:5">
      <c r="A33" s="169" t="s">
        <v>954</v>
      </c>
      <c r="B33" s="8" t="s">
        <v>258</v>
      </c>
      <c r="C33" s="9" t="s">
        <v>955</v>
      </c>
      <c r="D33" s="172" t="s">
        <v>214</v>
      </c>
      <c r="E33" s="169" t="s">
        <v>956</v>
      </c>
    </row>
    <row r="34" s="166" customFormat="1" ht="46" customHeight="1" spans="1:5">
      <c r="A34" s="169" t="s">
        <v>957</v>
      </c>
      <c r="B34" s="8" t="s">
        <v>958</v>
      </c>
      <c r="C34" s="9" t="s">
        <v>959</v>
      </c>
      <c r="D34" s="172" t="s">
        <v>10</v>
      </c>
      <c r="E34" s="169" t="s">
        <v>906</v>
      </c>
    </row>
    <row r="35" s="166" customFormat="1" ht="46" customHeight="1" spans="1:5">
      <c r="A35" s="169" t="s">
        <v>960</v>
      </c>
      <c r="B35" s="8" t="s">
        <v>961</v>
      </c>
      <c r="C35" s="9" t="s">
        <v>962</v>
      </c>
      <c r="D35" s="172" t="s">
        <v>38</v>
      </c>
      <c r="E35" s="169" t="s">
        <v>906</v>
      </c>
    </row>
    <row r="36" s="166" customFormat="1" ht="46" customHeight="1" spans="1:5">
      <c r="A36" s="169" t="s">
        <v>963</v>
      </c>
      <c r="B36" s="8" t="s">
        <v>283</v>
      </c>
      <c r="C36" s="9" t="s">
        <v>964</v>
      </c>
      <c r="D36" s="172" t="s">
        <v>10</v>
      </c>
      <c r="E36" s="169" t="s">
        <v>965</v>
      </c>
    </row>
    <row r="37" s="166" customFormat="1" ht="46" customHeight="1" spans="1:5">
      <c r="A37" s="169" t="s">
        <v>966</v>
      </c>
      <c r="B37" s="8" t="s">
        <v>285</v>
      </c>
      <c r="C37" s="9" t="s">
        <v>967</v>
      </c>
      <c r="D37" s="172" t="s">
        <v>38</v>
      </c>
      <c r="E37" s="169" t="s">
        <v>906</v>
      </c>
    </row>
    <row r="38" s="166" customFormat="1" ht="46" customHeight="1" spans="1:5">
      <c r="A38" s="169" t="s">
        <v>968</v>
      </c>
      <c r="B38" s="8" t="s">
        <v>969</v>
      </c>
      <c r="C38" s="9" t="s">
        <v>970</v>
      </c>
      <c r="D38" s="172" t="s">
        <v>38</v>
      </c>
      <c r="E38" s="169" t="s">
        <v>906</v>
      </c>
    </row>
    <row r="39" s="166" customFormat="1" ht="46" customHeight="1" spans="1:5">
      <c r="A39" s="169" t="s">
        <v>971</v>
      </c>
      <c r="B39" s="8" t="s">
        <v>972</v>
      </c>
      <c r="C39" s="9" t="s">
        <v>973</v>
      </c>
      <c r="D39" s="172" t="s">
        <v>46</v>
      </c>
      <c r="E39" s="169" t="s">
        <v>906</v>
      </c>
    </row>
    <row r="40" s="166" customFormat="1" ht="46" customHeight="1" spans="1:5">
      <c r="A40" s="169" t="s">
        <v>974</v>
      </c>
      <c r="B40" s="8" t="s">
        <v>387</v>
      </c>
      <c r="C40" s="9" t="s">
        <v>975</v>
      </c>
      <c r="D40" s="172" t="s">
        <v>46</v>
      </c>
      <c r="E40" s="169">
        <v>28</v>
      </c>
    </row>
    <row r="41" s="166" customFormat="1" ht="46" customHeight="1" spans="1:5">
      <c r="A41" s="169" t="s">
        <v>976</v>
      </c>
      <c r="B41" s="8" t="s">
        <v>387</v>
      </c>
      <c r="C41" s="9" t="s">
        <v>977</v>
      </c>
      <c r="D41" s="172" t="s">
        <v>46</v>
      </c>
      <c r="E41" s="169" t="s">
        <v>906</v>
      </c>
    </row>
    <row r="42" s="166" customFormat="1" ht="46" customHeight="1" spans="1:5">
      <c r="A42" s="169" t="s">
        <v>978</v>
      </c>
      <c r="B42" s="8" t="s">
        <v>390</v>
      </c>
      <c r="C42" s="173" t="s">
        <v>979</v>
      </c>
      <c r="D42" s="172" t="s">
        <v>46</v>
      </c>
      <c r="E42" s="169" t="s">
        <v>906</v>
      </c>
    </row>
    <row r="43" s="166" customFormat="1" ht="46" customHeight="1" spans="1:5">
      <c r="A43" s="169" t="s">
        <v>980</v>
      </c>
      <c r="B43" s="8" t="s">
        <v>390</v>
      </c>
      <c r="C43" s="173" t="s">
        <v>981</v>
      </c>
      <c r="D43" s="172" t="s">
        <v>46</v>
      </c>
      <c r="E43" s="169">
        <v>14</v>
      </c>
    </row>
    <row r="44" s="166" customFormat="1" ht="46" customHeight="1" spans="1:5">
      <c r="A44" s="169" t="s">
        <v>982</v>
      </c>
      <c r="B44" s="8" t="s">
        <v>390</v>
      </c>
      <c r="C44" s="173" t="s">
        <v>983</v>
      </c>
      <c r="D44" s="172" t="s">
        <v>46</v>
      </c>
      <c r="E44" s="169" t="s">
        <v>906</v>
      </c>
    </row>
    <row r="45" s="166" customFormat="1" ht="46" customHeight="1" spans="1:5">
      <c r="A45" s="169" t="s">
        <v>984</v>
      </c>
      <c r="B45" s="8" t="s">
        <v>309</v>
      </c>
      <c r="C45" s="173" t="s">
        <v>985</v>
      </c>
      <c r="D45" s="172" t="s">
        <v>306</v>
      </c>
      <c r="E45" s="169">
        <v>28</v>
      </c>
    </row>
    <row r="46" s="166" customFormat="1" ht="46" customHeight="1" spans="1:5">
      <c r="A46" s="169" t="s">
        <v>986</v>
      </c>
      <c r="B46" s="8" t="s">
        <v>311</v>
      </c>
      <c r="C46" s="173" t="s">
        <v>987</v>
      </c>
      <c r="D46" s="172" t="s">
        <v>306</v>
      </c>
      <c r="E46" s="169" t="s">
        <v>906</v>
      </c>
    </row>
    <row r="47" s="166" customFormat="1" ht="46" customHeight="1" spans="1:5">
      <c r="A47" s="169" t="s">
        <v>988</v>
      </c>
      <c r="B47" s="8" t="s">
        <v>989</v>
      </c>
      <c r="C47" s="173" t="s">
        <v>990</v>
      </c>
      <c r="D47" s="172" t="s">
        <v>46</v>
      </c>
      <c r="E47" s="169" t="s">
        <v>906</v>
      </c>
    </row>
    <row r="48" s="166" customFormat="1" ht="46" customHeight="1" spans="1:5">
      <c r="A48" s="169" t="s">
        <v>991</v>
      </c>
      <c r="B48" s="8" t="s">
        <v>823</v>
      </c>
      <c r="C48" s="173" t="s">
        <v>992</v>
      </c>
      <c r="D48" s="172" t="s">
        <v>38</v>
      </c>
      <c r="E48" s="169">
        <v>1</v>
      </c>
    </row>
    <row r="49" s="166" customFormat="1" ht="46" customHeight="1" spans="1:5">
      <c r="A49" s="169" t="s">
        <v>993</v>
      </c>
      <c r="B49" s="8" t="s">
        <v>994</v>
      </c>
      <c r="C49" s="173" t="s">
        <v>995</v>
      </c>
      <c r="D49" s="172" t="s">
        <v>46</v>
      </c>
      <c r="E49" s="169">
        <v>1</v>
      </c>
    </row>
    <row r="50" s="166" customFormat="1" ht="46" customHeight="1" spans="1:5">
      <c r="A50" s="169" t="s">
        <v>996</v>
      </c>
      <c r="B50" s="8" t="s">
        <v>997</v>
      </c>
      <c r="C50" s="173" t="s">
        <v>998</v>
      </c>
      <c r="D50" s="172" t="s">
        <v>10</v>
      </c>
      <c r="E50" s="169">
        <v>28</v>
      </c>
    </row>
    <row r="51" s="166" customFormat="1" ht="46" customHeight="1" spans="1:5">
      <c r="A51" s="169" t="s">
        <v>999</v>
      </c>
      <c r="B51" s="8" t="s">
        <v>1000</v>
      </c>
      <c r="C51" s="173" t="s">
        <v>1001</v>
      </c>
      <c r="D51" s="172" t="s">
        <v>38</v>
      </c>
      <c r="E51" s="169">
        <v>28</v>
      </c>
    </row>
    <row r="52" s="166" customFormat="1" ht="46" customHeight="1" spans="1:5">
      <c r="A52" s="169" t="s">
        <v>1002</v>
      </c>
      <c r="B52" s="8" t="s">
        <v>1003</v>
      </c>
      <c r="C52" s="173" t="s">
        <v>1004</v>
      </c>
      <c r="D52" s="172" t="s">
        <v>38</v>
      </c>
      <c r="E52" s="169" t="s">
        <v>906</v>
      </c>
    </row>
    <row r="53" s="166" customFormat="1" ht="46" customHeight="1" spans="1:5">
      <c r="A53" s="169" t="s">
        <v>1005</v>
      </c>
      <c r="B53" s="8" t="s">
        <v>1006</v>
      </c>
      <c r="C53" s="9" t="s">
        <v>1007</v>
      </c>
      <c r="D53" s="172" t="s">
        <v>38</v>
      </c>
      <c r="E53" s="169">
        <v>28</v>
      </c>
    </row>
    <row r="54" s="166" customFormat="1" ht="46" customHeight="1" spans="1:5">
      <c r="A54" s="169" t="s">
        <v>1008</v>
      </c>
      <c r="B54" s="8" t="s">
        <v>1006</v>
      </c>
      <c r="C54" s="173" t="s">
        <v>1009</v>
      </c>
      <c r="D54" s="172" t="s">
        <v>38</v>
      </c>
      <c r="E54" s="169" t="s">
        <v>1010</v>
      </c>
    </row>
    <row r="55" s="166" customFormat="1" ht="46" customHeight="1" spans="1:5">
      <c r="A55" s="169" t="s">
        <v>1011</v>
      </c>
      <c r="B55" s="8" t="s">
        <v>1006</v>
      </c>
      <c r="C55" s="173" t="s">
        <v>1012</v>
      </c>
      <c r="D55" s="172" t="s">
        <v>38</v>
      </c>
      <c r="E55" s="169" t="s">
        <v>1010</v>
      </c>
    </row>
    <row r="56" s="166" customFormat="1" ht="46" customHeight="1" spans="1:5">
      <c r="A56" s="169" t="s">
        <v>1013</v>
      </c>
      <c r="B56" s="8" t="s">
        <v>1014</v>
      </c>
      <c r="C56" s="173" t="s">
        <v>1015</v>
      </c>
      <c r="D56" s="172" t="s">
        <v>38</v>
      </c>
      <c r="E56" s="169" t="s">
        <v>906</v>
      </c>
    </row>
    <row r="57" s="166" customFormat="1" ht="46" customHeight="1" spans="1:5">
      <c r="A57" s="169" t="s">
        <v>1016</v>
      </c>
      <c r="B57" s="8" t="s">
        <v>1017</v>
      </c>
      <c r="C57" s="173" t="s">
        <v>1018</v>
      </c>
      <c r="D57" s="172" t="s">
        <v>38</v>
      </c>
      <c r="E57" s="169" t="s">
        <v>906</v>
      </c>
    </row>
    <row r="58" s="166" customFormat="1" ht="46" customHeight="1" spans="1:5">
      <c r="A58" s="169" t="s">
        <v>1019</v>
      </c>
      <c r="B58" s="8" t="s">
        <v>1020</v>
      </c>
      <c r="C58" s="173" t="s">
        <v>1021</v>
      </c>
      <c r="D58" s="172" t="s">
        <v>38</v>
      </c>
      <c r="E58" s="169" t="s">
        <v>906</v>
      </c>
    </row>
    <row r="59" s="166" customFormat="1" ht="46" customHeight="1" spans="1:5">
      <c r="A59" s="169" t="s">
        <v>1022</v>
      </c>
      <c r="B59" s="8" t="s">
        <v>1023</v>
      </c>
      <c r="C59" s="173" t="s">
        <v>1024</v>
      </c>
      <c r="D59" s="172" t="s">
        <v>38</v>
      </c>
      <c r="E59" s="169">
        <v>28</v>
      </c>
    </row>
    <row r="60" s="166" customFormat="1" ht="46" customHeight="1" spans="1:5">
      <c r="A60" s="169" t="s">
        <v>1025</v>
      </c>
      <c r="B60" s="8" t="s">
        <v>411</v>
      </c>
      <c r="C60" s="174" t="s">
        <v>1026</v>
      </c>
      <c r="D60" s="172" t="s">
        <v>38</v>
      </c>
      <c r="E60" s="169">
        <v>28</v>
      </c>
    </row>
    <row r="61" s="166" customFormat="1" ht="46" customHeight="1" spans="1:5">
      <c r="A61" s="169" t="s">
        <v>1027</v>
      </c>
      <c r="B61" s="8" t="s">
        <v>411</v>
      </c>
      <c r="C61" s="174" t="s">
        <v>1028</v>
      </c>
      <c r="D61" s="172" t="s">
        <v>38</v>
      </c>
      <c r="E61" s="169">
        <v>28</v>
      </c>
    </row>
    <row r="62" s="166" customFormat="1" ht="46" customHeight="1" spans="1:5">
      <c r="A62" s="169" t="s">
        <v>1029</v>
      </c>
      <c r="B62" s="8" t="s">
        <v>411</v>
      </c>
      <c r="C62" s="174" t="s">
        <v>1030</v>
      </c>
      <c r="D62" s="172" t="s">
        <v>38</v>
      </c>
      <c r="E62" s="169">
        <v>28</v>
      </c>
    </row>
    <row r="63" s="166" customFormat="1" ht="46" customHeight="1" spans="1:5">
      <c r="A63" s="169" t="s">
        <v>1031</v>
      </c>
      <c r="B63" s="8" t="s">
        <v>411</v>
      </c>
      <c r="C63" s="174" t="s">
        <v>1032</v>
      </c>
      <c r="D63" s="172" t="s">
        <v>38</v>
      </c>
      <c r="E63" s="169">
        <v>2</v>
      </c>
    </row>
    <row r="64" s="166" customFormat="1" ht="46" customHeight="1" spans="1:5">
      <c r="A64" s="169" t="s">
        <v>1033</v>
      </c>
      <c r="B64" s="8" t="s">
        <v>411</v>
      </c>
      <c r="C64" s="174" t="s">
        <v>1034</v>
      </c>
      <c r="D64" s="172" t="s">
        <v>38</v>
      </c>
      <c r="E64" s="169" t="s">
        <v>965</v>
      </c>
    </row>
    <row r="65" s="166" customFormat="1" ht="46" customHeight="1" spans="1:5">
      <c r="A65" s="169" t="s">
        <v>1035</v>
      </c>
      <c r="B65" s="8" t="s">
        <v>1036</v>
      </c>
      <c r="C65" s="174" t="s">
        <v>1037</v>
      </c>
      <c r="D65" s="172" t="s">
        <v>38</v>
      </c>
      <c r="E65" s="169" t="s">
        <v>906</v>
      </c>
    </row>
    <row r="66" s="166" customFormat="1" ht="46" customHeight="1" spans="1:5">
      <c r="A66" s="169" t="s">
        <v>1038</v>
      </c>
      <c r="B66" s="8" t="s">
        <v>1036</v>
      </c>
      <c r="C66" s="174" t="s">
        <v>1039</v>
      </c>
      <c r="D66" s="172" t="s">
        <v>38</v>
      </c>
      <c r="E66" s="169" t="s">
        <v>906</v>
      </c>
    </row>
    <row r="67" s="166" customFormat="1" ht="46" customHeight="1" spans="1:5">
      <c r="A67" s="169" t="s">
        <v>1040</v>
      </c>
      <c r="B67" s="8" t="s">
        <v>1041</v>
      </c>
      <c r="C67" s="174" t="s">
        <v>1042</v>
      </c>
      <c r="D67" s="172" t="s">
        <v>306</v>
      </c>
      <c r="E67" s="169" t="s">
        <v>906</v>
      </c>
    </row>
    <row r="68" s="166" customFormat="1" ht="46" customHeight="1" spans="1:5">
      <c r="A68" s="169" t="s">
        <v>1043</v>
      </c>
      <c r="B68" s="8" t="s">
        <v>1041</v>
      </c>
      <c r="C68" s="174" t="s">
        <v>1044</v>
      </c>
      <c r="D68" s="172" t="s">
        <v>306</v>
      </c>
      <c r="E68" s="169" t="s">
        <v>906</v>
      </c>
    </row>
    <row r="69" s="166" customFormat="1" ht="46" customHeight="1" spans="1:5">
      <c r="A69" s="169" t="s">
        <v>1045</v>
      </c>
      <c r="B69" s="8" t="s">
        <v>1041</v>
      </c>
      <c r="C69" s="174" t="s">
        <v>1046</v>
      </c>
      <c r="D69" s="172" t="s">
        <v>306</v>
      </c>
      <c r="E69" s="169" t="s">
        <v>965</v>
      </c>
    </row>
    <row r="70" s="166" customFormat="1" ht="46" customHeight="1" spans="1:5">
      <c r="A70" s="169" t="s">
        <v>1047</v>
      </c>
      <c r="B70" s="8" t="s">
        <v>329</v>
      </c>
      <c r="C70" s="9" t="s">
        <v>1048</v>
      </c>
      <c r="D70" s="172" t="s">
        <v>306</v>
      </c>
      <c r="E70" s="169">
        <v>128</v>
      </c>
    </row>
    <row r="71" s="166" customFormat="1" ht="46" customHeight="1" spans="1:5">
      <c r="A71" s="169" t="s">
        <v>1049</v>
      </c>
      <c r="B71" s="8" t="s">
        <v>329</v>
      </c>
      <c r="C71" s="9" t="s">
        <v>1050</v>
      </c>
      <c r="D71" s="172" t="s">
        <v>306</v>
      </c>
      <c r="E71" s="169">
        <v>282</v>
      </c>
    </row>
    <row r="72" s="166" customFormat="1" ht="46" customHeight="1" spans="1:5">
      <c r="A72" s="169" t="s">
        <v>1051</v>
      </c>
      <c r="B72" s="8" t="s">
        <v>329</v>
      </c>
      <c r="C72" s="9" t="s">
        <v>1052</v>
      </c>
      <c r="D72" s="172" t="s">
        <v>306</v>
      </c>
      <c r="E72" s="169" t="s">
        <v>1053</v>
      </c>
    </row>
    <row r="73" s="166" customFormat="1" ht="46" customHeight="1" spans="1:5">
      <c r="A73" s="169" t="s">
        <v>1054</v>
      </c>
      <c r="B73" s="8" t="s">
        <v>329</v>
      </c>
      <c r="C73" s="9" t="s">
        <v>1055</v>
      </c>
      <c r="D73" s="172" t="s">
        <v>306</v>
      </c>
      <c r="E73" s="169" t="s">
        <v>1053</v>
      </c>
    </row>
    <row r="74" s="166" customFormat="1" ht="46" customHeight="1" spans="1:5">
      <c r="A74" s="169" t="s">
        <v>1056</v>
      </c>
      <c r="B74" s="8" t="s">
        <v>329</v>
      </c>
      <c r="C74" s="9" t="s">
        <v>1057</v>
      </c>
      <c r="D74" s="172" t="s">
        <v>306</v>
      </c>
      <c r="E74" s="169" t="s">
        <v>1058</v>
      </c>
    </row>
    <row r="75" s="166" customFormat="1" ht="46" customHeight="1" spans="1:5">
      <c r="A75" s="169" t="s">
        <v>1059</v>
      </c>
      <c r="B75" s="8" t="s">
        <v>1060</v>
      </c>
      <c r="C75" s="9" t="s">
        <v>1061</v>
      </c>
      <c r="D75" s="172" t="s">
        <v>306</v>
      </c>
      <c r="E75" s="169" t="s">
        <v>1058</v>
      </c>
    </row>
    <row r="76" s="166" customFormat="1" ht="46" customHeight="1" spans="1:5">
      <c r="A76" s="169" t="s">
        <v>1062</v>
      </c>
      <c r="B76" s="8" t="s">
        <v>1063</v>
      </c>
      <c r="C76" s="9" t="s">
        <v>1064</v>
      </c>
      <c r="D76" s="172" t="s">
        <v>306</v>
      </c>
      <c r="E76" s="169" t="s">
        <v>1058</v>
      </c>
    </row>
    <row r="77" s="166" customFormat="1" ht="46" customHeight="1" spans="1:5">
      <c r="A77" s="169" t="s">
        <v>1065</v>
      </c>
      <c r="B77" s="8" t="s">
        <v>1063</v>
      </c>
      <c r="C77" s="9" t="s">
        <v>1066</v>
      </c>
      <c r="D77" s="172" t="s">
        <v>306</v>
      </c>
      <c r="E77" s="169" t="s">
        <v>1058</v>
      </c>
    </row>
    <row r="78" s="166" customFormat="1" ht="46" customHeight="1" spans="1:5">
      <c r="A78" s="169" t="s">
        <v>1067</v>
      </c>
      <c r="B78" s="8" t="s">
        <v>335</v>
      </c>
      <c r="C78" s="9" t="s">
        <v>1068</v>
      </c>
      <c r="D78" s="172" t="s">
        <v>38</v>
      </c>
      <c r="E78" s="169">
        <v>56</v>
      </c>
    </row>
    <row r="79" s="166" customFormat="1" ht="46" customHeight="1" spans="1:5">
      <c r="A79" s="169" t="s">
        <v>1069</v>
      </c>
      <c r="B79" s="8" t="s">
        <v>335</v>
      </c>
      <c r="C79" s="9" t="s">
        <v>1070</v>
      </c>
      <c r="D79" s="172" t="s">
        <v>38</v>
      </c>
      <c r="E79" s="169" t="s">
        <v>1053</v>
      </c>
    </row>
    <row r="80" s="166" customFormat="1" ht="46" customHeight="1" spans="1:5">
      <c r="A80" s="169" t="s">
        <v>1071</v>
      </c>
      <c r="B80" s="8" t="s">
        <v>335</v>
      </c>
      <c r="C80" s="9" t="s">
        <v>1072</v>
      </c>
      <c r="D80" s="172" t="s">
        <v>38</v>
      </c>
      <c r="E80" s="169" t="s">
        <v>1053</v>
      </c>
    </row>
    <row r="81" s="166" customFormat="1" ht="46" customHeight="1" spans="1:5">
      <c r="A81" s="169" t="s">
        <v>1073</v>
      </c>
      <c r="B81" s="8" t="s">
        <v>335</v>
      </c>
      <c r="C81" s="9" t="s">
        <v>1074</v>
      </c>
      <c r="D81" s="172" t="s">
        <v>38</v>
      </c>
      <c r="E81" s="169" t="s">
        <v>1053</v>
      </c>
    </row>
    <row r="82" s="166" customFormat="1" ht="46" customHeight="1" spans="1:5">
      <c r="A82" s="169" t="s">
        <v>1075</v>
      </c>
      <c r="B82" s="8" t="s">
        <v>335</v>
      </c>
      <c r="C82" s="9" t="s">
        <v>1076</v>
      </c>
      <c r="D82" s="172" t="s">
        <v>38</v>
      </c>
      <c r="E82" s="169">
        <v>56</v>
      </c>
    </row>
    <row r="83" s="166" customFormat="1" ht="46" customHeight="1" spans="1:5">
      <c r="A83" s="169" t="s">
        <v>1077</v>
      </c>
      <c r="B83" s="8" t="s">
        <v>335</v>
      </c>
      <c r="C83" s="9" t="s">
        <v>1078</v>
      </c>
      <c r="D83" s="172" t="s">
        <v>38</v>
      </c>
      <c r="E83" s="169" t="s">
        <v>956</v>
      </c>
    </row>
    <row r="84" s="166" customFormat="1" ht="46" customHeight="1" spans="1:5">
      <c r="A84" s="169" t="s">
        <v>1079</v>
      </c>
      <c r="B84" s="8" t="s">
        <v>335</v>
      </c>
      <c r="C84" s="9" t="s">
        <v>1080</v>
      </c>
      <c r="D84" s="172" t="s">
        <v>38</v>
      </c>
      <c r="E84" s="169" t="s">
        <v>956</v>
      </c>
    </row>
    <row r="85" s="166" customFormat="1" ht="46" customHeight="1" spans="1:5">
      <c r="A85" s="169" t="s">
        <v>1081</v>
      </c>
      <c r="B85" s="8" t="s">
        <v>332</v>
      </c>
      <c r="C85" s="9" t="s">
        <v>1082</v>
      </c>
      <c r="D85" s="172" t="s">
        <v>38</v>
      </c>
      <c r="E85" s="169" t="s">
        <v>1083</v>
      </c>
    </row>
    <row r="86" s="166" customFormat="1" ht="46" customHeight="1" spans="1:5">
      <c r="A86" s="169" t="s">
        <v>1084</v>
      </c>
      <c r="B86" s="8" t="s">
        <v>332</v>
      </c>
      <c r="C86" s="9" t="s">
        <v>1085</v>
      </c>
      <c r="D86" s="172" t="s">
        <v>38</v>
      </c>
      <c r="E86" s="169" t="s">
        <v>956</v>
      </c>
    </row>
    <row r="87" s="166" customFormat="1" ht="46" customHeight="1" spans="1:5">
      <c r="A87" s="169" t="s">
        <v>1086</v>
      </c>
      <c r="B87" s="8" t="s">
        <v>1087</v>
      </c>
      <c r="C87" s="9" t="s">
        <v>1088</v>
      </c>
      <c r="D87" s="172" t="s">
        <v>38</v>
      </c>
      <c r="E87" s="169">
        <v>28</v>
      </c>
    </row>
    <row r="88" s="166" customFormat="1" ht="46" customHeight="1" spans="1:5">
      <c r="A88" s="169" t="s">
        <v>1089</v>
      </c>
      <c r="B88" s="8" t="s">
        <v>1087</v>
      </c>
      <c r="C88" s="9" t="s">
        <v>1090</v>
      </c>
      <c r="D88" s="172" t="s">
        <v>38</v>
      </c>
      <c r="E88" s="169">
        <v>10</v>
      </c>
    </row>
    <row r="89" s="166" customFormat="1" ht="46" customHeight="1" spans="1:5">
      <c r="A89" s="169" t="s">
        <v>1091</v>
      </c>
      <c r="B89" s="8" t="s">
        <v>1092</v>
      </c>
      <c r="C89" s="9" t="s">
        <v>1093</v>
      </c>
      <c r="D89" s="172" t="s">
        <v>38</v>
      </c>
      <c r="E89" s="169" t="s">
        <v>965</v>
      </c>
    </row>
    <row r="90" s="166" customFormat="1" ht="46" customHeight="1" spans="1:5">
      <c r="A90" s="169" t="s">
        <v>1094</v>
      </c>
      <c r="B90" s="8" t="s">
        <v>1095</v>
      </c>
      <c r="C90" s="174" t="s">
        <v>1096</v>
      </c>
      <c r="D90" s="172" t="s">
        <v>38</v>
      </c>
      <c r="E90" s="169" t="s">
        <v>1097</v>
      </c>
    </row>
    <row r="91" s="166" customFormat="1" ht="46" customHeight="1" spans="1:5">
      <c r="A91" s="169" t="s">
        <v>1098</v>
      </c>
      <c r="B91" s="8" t="s">
        <v>1095</v>
      </c>
      <c r="C91" s="174" t="s">
        <v>1099</v>
      </c>
      <c r="D91" s="172" t="s">
        <v>38</v>
      </c>
      <c r="E91" s="169" t="s">
        <v>1100</v>
      </c>
    </row>
    <row r="92" s="166" customFormat="1" ht="46" customHeight="1" spans="1:5">
      <c r="A92" s="169" t="s">
        <v>1101</v>
      </c>
      <c r="B92" s="8" t="s">
        <v>1102</v>
      </c>
      <c r="C92" s="174" t="s">
        <v>1103</v>
      </c>
      <c r="D92" s="172" t="s">
        <v>38</v>
      </c>
      <c r="E92" s="169" t="s">
        <v>1104</v>
      </c>
    </row>
    <row r="93" s="166" customFormat="1" ht="46" customHeight="1" spans="1:5">
      <c r="A93" s="169" t="s">
        <v>1105</v>
      </c>
      <c r="B93" s="8" t="s">
        <v>1106</v>
      </c>
      <c r="C93" s="174" t="s">
        <v>1107</v>
      </c>
      <c r="D93" s="172" t="s">
        <v>38</v>
      </c>
      <c r="E93" s="169" t="s">
        <v>1108</v>
      </c>
    </row>
    <row r="94" s="166" customFormat="1" ht="46" customHeight="1" spans="1:5">
      <c r="A94" s="169" t="s">
        <v>1109</v>
      </c>
      <c r="B94" s="8" t="s">
        <v>1106</v>
      </c>
      <c r="C94" s="174" t="s">
        <v>1110</v>
      </c>
      <c r="D94" s="172" t="s">
        <v>38</v>
      </c>
      <c r="E94" s="169">
        <v>28</v>
      </c>
    </row>
    <row r="95" s="166" customFormat="1" ht="46" customHeight="1" spans="1:5">
      <c r="A95" s="169" t="s">
        <v>1111</v>
      </c>
      <c r="B95" s="8" t="s">
        <v>1106</v>
      </c>
      <c r="C95" s="174" t="s">
        <v>1112</v>
      </c>
      <c r="D95" s="172" t="s">
        <v>38</v>
      </c>
      <c r="E95" s="169">
        <v>28</v>
      </c>
    </row>
    <row r="96" s="166" customFormat="1" ht="46" customHeight="1" spans="1:5">
      <c r="A96" s="169" t="s">
        <v>1113</v>
      </c>
      <c r="B96" s="8" t="s">
        <v>1106</v>
      </c>
      <c r="C96" s="174" t="s">
        <v>1114</v>
      </c>
      <c r="D96" s="172" t="s">
        <v>38</v>
      </c>
      <c r="E96" s="169">
        <v>2</v>
      </c>
    </row>
    <row r="97" s="166" customFormat="1" ht="46" customHeight="1" spans="1:5">
      <c r="A97" s="169" t="s">
        <v>1115</v>
      </c>
      <c r="B97" s="8" t="s">
        <v>1116</v>
      </c>
      <c r="C97" s="174" t="s">
        <v>1117</v>
      </c>
      <c r="D97" s="172" t="s">
        <v>38</v>
      </c>
      <c r="E97" s="169" t="s">
        <v>1118</v>
      </c>
    </row>
    <row r="98" s="166" customFormat="1" ht="46" customHeight="1" spans="1:5">
      <c r="A98" s="169" t="s">
        <v>1119</v>
      </c>
      <c r="B98" s="8" t="s">
        <v>1116</v>
      </c>
      <c r="C98" s="174" t="s">
        <v>1120</v>
      </c>
      <c r="D98" s="172" t="s">
        <v>38</v>
      </c>
      <c r="E98" s="169" t="s">
        <v>1104</v>
      </c>
    </row>
    <row r="99" s="166" customFormat="1" ht="46" customHeight="1" spans="1:5">
      <c r="A99" s="169" t="s">
        <v>1121</v>
      </c>
      <c r="B99" s="8" t="s">
        <v>1116</v>
      </c>
      <c r="C99" s="174" t="s">
        <v>1122</v>
      </c>
      <c r="D99" s="172" t="s">
        <v>38</v>
      </c>
      <c r="E99" s="169" t="s">
        <v>1104</v>
      </c>
    </row>
    <row r="100" s="166" customFormat="1" ht="46" customHeight="1" spans="1:5">
      <c r="A100" s="169" t="s">
        <v>1123</v>
      </c>
      <c r="B100" s="8" t="s">
        <v>1124</v>
      </c>
      <c r="C100" s="174" t="s">
        <v>1107</v>
      </c>
      <c r="D100" s="172" t="s">
        <v>38</v>
      </c>
      <c r="E100" s="169">
        <v>56</v>
      </c>
    </row>
    <row r="101" s="166" customFormat="1" ht="46" customHeight="1" spans="1:5">
      <c r="A101" s="169" t="s">
        <v>1125</v>
      </c>
      <c r="B101" s="8" t="s">
        <v>1124</v>
      </c>
      <c r="C101" s="174" t="s">
        <v>1110</v>
      </c>
      <c r="D101" s="172" t="s">
        <v>38</v>
      </c>
      <c r="E101" s="169" t="s">
        <v>1126</v>
      </c>
    </row>
    <row r="102" s="166" customFormat="1" ht="46" customHeight="1" spans="1:5">
      <c r="A102" s="169" t="s">
        <v>1127</v>
      </c>
      <c r="B102" s="8" t="s">
        <v>1124</v>
      </c>
      <c r="C102" s="174" t="s">
        <v>1112</v>
      </c>
      <c r="D102" s="172" t="s">
        <v>38</v>
      </c>
      <c r="E102" s="169" t="s">
        <v>1058</v>
      </c>
    </row>
    <row r="103" s="166" customFormat="1" ht="46" customHeight="1" spans="1:5">
      <c r="A103" s="169" t="s">
        <v>1128</v>
      </c>
      <c r="B103" s="8" t="s">
        <v>1124</v>
      </c>
      <c r="C103" s="174" t="s">
        <v>1114</v>
      </c>
      <c r="D103" s="172" t="s">
        <v>38</v>
      </c>
      <c r="E103" s="169" t="s">
        <v>1104</v>
      </c>
    </row>
    <row r="104" s="166" customFormat="1" ht="46" customHeight="1" spans="1:5">
      <c r="A104" s="169" t="s">
        <v>1129</v>
      </c>
      <c r="B104" s="8" t="s">
        <v>1124</v>
      </c>
      <c r="C104" s="174" t="s">
        <v>1130</v>
      </c>
      <c r="D104" s="172" t="s">
        <v>38</v>
      </c>
      <c r="E104" s="169" t="s">
        <v>965</v>
      </c>
    </row>
    <row r="105" s="166" customFormat="1" ht="46" customHeight="1" spans="1:5">
      <c r="A105" s="169" t="s">
        <v>1131</v>
      </c>
      <c r="B105" s="8" t="s">
        <v>1124</v>
      </c>
      <c r="C105" s="174" t="s">
        <v>1132</v>
      </c>
      <c r="D105" s="172" t="s">
        <v>38</v>
      </c>
      <c r="E105" s="169" t="s">
        <v>965</v>
      </c>
    </row>
    <row r="106" s="166" customFormat="1" ht="46" customHeight="1" spans="1:5">
      <c r="A106" s="169" t="s">
        <v>1133</v>
      </c>
      <c r="B106" s="8" t="s">
        <v>1134</v>
      </c>
      <c r="C106" s="174" t="s">
        <v>1117</v>
      </c>
      <c r="D106" s="172" t="s">
        <v>38</v>
      </c>
      <c r="E106" s="169" t="s">
        <v>1104</v>
      </c>
    </row>
    <row r="107" s="166" customFormat="1" ht="46" customHeight="1" spans="1:5">
      <c r="A107" s="169" t="s">
        <v>1135</v>
      </c>
      <c r="B107" s="8" t="s">
        <v>1134</v>
      </c>
      <c r="C107" s="174" t="s">
        <v>1120</v>
      </c>
      <c r="D107" s="172" t="s">
        <v>38</v>
      </c>
      <c r="E107" s="169">
        <v>28</v>
      </c>
    </row>
    <row r="108" s="166" customFormat="1" ht="46" customHeight="1" spans="1:5">
      <c r="A108" s="169" t="s">
        <v>1136</v>
      </c>
      <c r="B108" s="8" t="s">
        <v>1134</v>
      </c>
      <c r="C108" s="174" t="s">
        <v>1122</v>
      </c>
      <c r="D108" s="172" t="s">
        <v>38</v>
      </c>
      <c r="E108" s="169" t="s">
        <v>1104</v>
      </c>
    </row>
    <row r="109" s="166" customFormat="1" ht="46" customHeight="1" spans="1:5">
      <c r="A109" s="169" t="s">
        <v>1137</v>
      </c>
      <c r="B109" s="8" t="s">
        <v>1134</v>
      </c>
      <c r="C109" s="174" t="s">
        <v>1138</v>
      </c>
      <c r="D109" s="172" t="s">
        <v>38</v>
      </c>
      <c r="E109" s="169" t="s">
        <v>965</v>
      </c>
    </row>
    <row r="110" s="166" customFormat="1" ht="46" customHeight="1" spans="1:5">
      <c r="A110" s="169" t="s">
        <v>1139</v>
      </c>
      <c r="B110" s="8" t="s">
        <v>1134</v>
      </c>
      <c r="C110" s="174" t="s">
        <v>1140</v>
      </c>
      <c r="D110" s="172" t="s">
        <v>38</v>
      </c>
      <c r="E110" s="169" t="s">
        <v>906</v>
      </c>
    </row>
    <row r="111" s="166" customFormat="1" ht="46" customHeight="1" spans="1:5">
      <c r="A111" s="169" t="s">
        <v>1141</v>
      </c>
      <c r="B111" s="8" t="s">
        <v>1142</v>
      </c>
      <c r="C111" s="174" t="s">
        <v>1143</v>
      </c>
      <c r="D111" s="172" t="s">
        <v>38</v>
      </c>
      <c r="E111" s="169">
        <v>56</v>
      </c>
    </row>
    <row r="112" s="166" customFormat="1" ht="46" customHeight="1" spans="1:5">
      <c r="A112" s="169" t="s">
        <v>1144</v>
      </c>
      <c r="B112" s="8" t="s">
        <v>1142</v>
      </c>
      <c r="C112" s="174" t="s">
        <v>1145</v>
      </c>
      <c r="D112" s="172" t="s">
        <v>38</v>
      </c>
      <c r="E112" s="169" t="s">
        <v>1053</v>
      </c>
    </row>
    <row r="113" s="166" customFormat="1" ht="46" customHeight="1" spans="1:5">
      <c r="A113" s="169" t="s">
        <v>1146</v>
      </c>
      <c r="B113" s="8" t="s">
        <v>1147</v>
      </c>
      <c r="C113" s="174" t="s">
        <v>1148</v>
      </c>
      <c r="D113" s="172" t="s">
        <v>38</v>
      </c>
      <c r="E113" s="169">
        <v>28</v>
      </c>
    </row>
    <row r="114" s="166" customFormat="1" ht="46" customHeight="1" spans="1:5">
      <c r="A114" s="169" t="s">
        <v>1149</v>
      </c>
      <c r="B114" s="8" t="s">
        <v>1147</v>
      </c>
      <c r="C114" s="174" t="s">
        <v>1150</v>
      </c>
      <c r="D114" s="172" t="s">
        <v>38</v>
      </c>
      <c r="E114" s="169" t="s">
        <v>1104</v>
      </c>
    </row>
    <row r="115" s="166" customFormat="1" ht="46" customHeight="1" spans="1:5">
      <c r="A115" s="169" t="s">
        <v>1151</v>
      </c>
      <c r="B115" s="8" t="s">
        <v>341</v>
      </c>
      <c r="C115" s="174" t="s">
        <v>1152</v>
      </c>
      <c r="D115" s="172" t="s">
        <v>38</v>
      </c>
      <c r="E115" s="169">
        <v>28</v>
      </c>
    </row>
    <row r="116" s="166" customFormat="1" ht="46" customHeight="1" spans="1:5">
      <c r="A116" s="169" t="s">
        <v>1153</v>
      </c>
      <c r="B116" s="8" t="s">
        <v>1154</v>
      </c>
      <c r="C116" s="174" t="s">
        <v>1155</v>
      </c>
      <c r="D116" s="172" t="s">
        <v>38</v>
      </c>
      <c r="E116" s="169" t="s">
        <v>906</v>
      </c>
    </row>
    <row r="117" s="166" customFormat="1" ht="46" customHeight="1" spans="1:5">
      <c r="A117" s="169" t="s">
        <v>1156</v>
      </c>
      <c r="B117" s="8" t="s">
        <v>1157</v>
      </c>
      <c r="C117" s="174" t="s">
        <v>1158</v>
      </c>
      <c r="D117" s="172" t="s">
        <v>38</v>
      </c>
      <c r="E117" s="169" t="s">
        <v>906</v>
      </c>
    </row>
    <row r="118" s="166" customFormat="1" ht="46" customHeight="1" spans="1:5">
      <c r="A118" s="169" t="s">
        <v>1159</v>
      </c>
      <c r="B118" s="8" t="s">
        <v>1160</v>
      </c>
      <c r="C118" s="9" t="s">
        <v>1161</v>
      </c>
      <c r="D118" s="172" t="s">
        <v>306</v>
      </c>
      <c r="E118" s="169" t="s">
        <v>965</v>
      </c>
    </row>
    <row r="119" s="166" customFormat="1" ht="46" customHeight="1" spans="1:5">
      <c r="A119" s="169" t="s">
        <v>1162</v>
      </c>
      <c r="B119" s="8" t="s">
        <v>1163</v>
      </c>
      <c r="C119" s="9" t="s">
        <v>1164</v>
      </c>
      <c r="D119" s="172" t="s">
        <v>306</v>
      </c>
      <c r="E119" s="169" t="s">
        <v>965</v>
      </c>
    </row>
    <row r="120" s="166" customFormat="1" ht="46" customHeight="1" spans="1:5">
      <c r="A120" s="169" t="s">
        <v>1165</v>
      </c>
      <c r="B120" s="8" t="s">
        <v>343</v>
      </c>
      <c r="C120" s="9" t="s">
        <v>1166</v>
      </c>
      <c r="D120" s="172" t="s">
        <v>38</v>
      </c>
      <c r="E120" s="169">
        <v>28</v>
      </c>
    </row>
    <row r="121" s="166" customFormat="1" ht="46" customHeight="1" spans="1:5">
      <c r="A121" s="169" t="s">
        <v>1167</v>
      </c>
      <c r="B121" s="8" t="s">
        <v>343</v>
      </c>
      <c r="C121" s="9" t="s">
        <v>1168</v>
      </c>
      <c r="D121" s="172" t="s">
        <v>38</v>
      </c>
      <c r="E121" s="169" t="s">
        <v>956</v>
      </c>
    </row>
    <row r="122" s="166" customFormat="1" ht="46" customHeight="1" spans="1:5">
      <c r="A122" s="169" t="s">
        <v>1169</v>
      </c>
      <c r="B122" s="8" t="s">
        <v>1170</v>
      </c>
      <c r="C122" s="9" t="s">
        <v>1171</v>
      </c>
      <c r="D122" s="172" t="s">
        <v>38</v>
      </c>
      <c r="E122" s="169">
        <v>28</v>
      </c>
    </row>
    <row r="123" s="166" customFormat="1" ht="46" customHeight="1" spans="1:5">
      <c r="A123" s="169" t="s">
        <v>1172</v>
      </c>
      <c r="B123" s="8" t="s">
        <v>1170</v>
      </c>
      <c r="C123" s="9" t="s">
        <v>1173</v>
      </c>
      <c r="D123" s="172" t="s">
        <v>38</v>
      </c>
      <c r="E123" s="169" t="s">
        <v>965</v>
      </c>
    </row>
    <row r="124" s="166" customFormat="1" ht="46" customHeight="1" spans="1:5">
      <c r="A124" s="169" t="s">
        <v>1174</v>
      </c>
      <c r="B124" s="8" t="s">
        <v>1175</v>
      </c>
      <c r="C124" s="9" t="s">
        <v>1176</v>
      </c>
      <c r="D124" s="172" t="s">
        <v>38</v>
      </c>
      <c r="E124" s="169" t="s">
        <v>1104</v>
      </c>
    </row>
    <row r="125" s="166" customFormat="1" ht="46" customHeight="1" spans="1:5">
      <c r="A125" s="169" t="s">
        <v>1177</v>
      </c>
      <c r="B125" s="8" t="s">
        <v>1175</v>
      </c>
      <c r="C125" s="9" t="s">
        <v>1178</v>
      </c>
      <c r="D125" s="172" t="s">
        <v>38</v>
      </c>
      <c r="E125" s="169" t="s">
        <v>1104</v>
      </c>
    </row>
    <row r="126" s="166" customFormat="1" ht="46" customHeight="1" spans="1:5">
      <c r="A126" s="169" t="s">
        <v>1179</v>
      </c>
      <c r="B126" s="8" t="s">
        <v>351</v>
      </c>
      <c r="C126" s="173" t="s">
        <v>1180</v>
      </c>
      <c r="D126" s="172" t="s">
        <v>38</v>
      </c>
      <c r="E126" s="169" t="s">
        <v>965</v>
      </c>
    </row>
    <row r="127" s="166" customFormat="1" ht="46" customHeight="1" spans="1:5">
      <c r="A127" s="169" t="s">
        <v>1181</v>
      </c>
      <c r="B127" s="8" t="s">
        <v>351</v>
      </c>
      <c r="C127" s="173" t="s">
        <v>1182</v>
      </c>
      <c r="D127" s="172" t="s">
        <v>38</v>
      </c>
      <c r="E127" s="169" t="s">
        <v>965</v>
      </c>
    </row>
    <row r="128" s="166" customFormat="1" ht="46" customHeight="1" spans="1:5">
      <c r="A128" s="169" t="s">
        <v>1183</v>
      </c>
      <c r="B128" s="8" t="s">
        <v>1184</v>
      </c>
      <c r="C128" s="173" t="s">
        <v>1185</v>
      </c>
      <c r="D128" s="172" t="s">
        <v>306</v>
      </c>
      <c r="E128" s="169">
        <v>56</v>
      </c>
    </row>
    <row r="129" s="166" customFormat="1" ht="46" customHeight="1" spans="1:5">
      <c r="A129" s="169" t="s">
        <v>1186</v>
      </c>
      <c r="B129" s="8" t="s">
        <v>1184</v>
      </c>
      <c r="C129" s="173" t="s">
        <v>1187</v>
      </c>
      <c r="D129" s="172" t="s">
        <v>306</v>
      </c>
      <c r="E129" s="169">
        <v>56</v>
      </c>
    </row>
    <row r="130" s="166" customFormat="1" ht="46" customHeight="1" spans="1:5">
      <c r="A130" s="169" t="s">
        <v>1188</v>
      </c>
      <c r="B130" s="8" t="s">
        <v>1189</v>
      </c>
      <c r="C130" s="173" t="s">
        <v>1190</v>
      </c>
      <c r="D130" s="172" t="s">
        <v>306</v>
      </c>
      <c r="E130" s="169" t="s">
        <v>1010</v>
      </c>
    </row>
    <row r="131" s="166" customFormat="1" ht="46" customHeight="1" spans="1:5">
      <c r="A131" s="169" t="s">
        <v>1191</v>
      </c>
      <c r="B131" s="8" t="s">
        <v>1189</v>
      </c>
      <c r="C131" s="173" t="s">
        <v>1192</v>
      </c>
      <c r="D131" s="172" t="s">
        <v>306</v>
      </c>
      <c r="E131" s="169" t="s">
        <v>965</v>
      </c>
    </row>
    <row r="132" s="166" customFormat="1" ht="46" customHeight="1" spans="1:5">
      <c r="A132" s="169" t="s">
        <v>1193</v>
      </c>
      <c r="B132" s="8" t="s">
        <v>1194</v>
      </c>
      <c r="C132" s="173" t="s">
        <v>1195</v>
      </c>
      <c r="D132" s="172" t="s">
        <v>306</v>
      </c>
      <c r="E132" s="169" t="s">
        <v>965</v>
      </c>
    </row>
    <row r="133" s="166" customFormat="1" ht="46" customHeight="1" spans="1:5">
      <c r="A133" s="169" t="s">
        <v>1196</v>
      </c>
      <c r="B133" s="8" t="s">
        <v>1197</v>
      </c>
      <c r="C133" s="173" t="s">
        <v>1198</v>
      </c>
      <c r="D133" s="172" t="s">
        <v>38</v>
      </c>
      <c r="E133" s="169" t="s">
        <v>965</v>
      </c>
    </row>
    <row r="134" s="166" customFormat="1" ht="46" customHeight="1" spans="1:5">
      <c r="A134" s="169" t="s">
        <v>1199</v>
      </c>
      <c r="B134" s="8" t="s">
        <v>1197</v>
      </c>
      <c r="C134" s="173" t="s">
        <v>1200</v>
      </c>
      <c r="D134" s="172" t="s">
        <v>38</v>
      </c>
      <c r="E134" s="169" t="s">
        <v>965</v>
      </c>
    </row>
    <row r="135" s="166" customFormat="1" ht="46" customHeight="1" spans="1:5">
      <c r="A135" s="169" t="s">
        <v>1201</v>
      </c>
      <c r="B135" s="8" t="s">
        <v>1202</v>
      </c>
      <c r="C135" s="173" t="s">
        <v>1203</v>
      </c>
      <c r="D135" s="172" t="s">
        <v>38</v>
      </c>
      <c r="E135" s="169" t="s">
        <v>956</v>
      </c>
    </row>
    <row r="136" s="166" customFormat="1" ht="46" customHeight="1" spans="1:5">
      <c r="A136" s="169" t="s">
        <v>1204</v>
      </c>
      <c r="B136" s="8" t="s">
        <v>1205</v>
      </c>
      <c r="C136" s="173" t="s">
        <v>1206</v>
      </c>
      <c r="D136" s="172" t="s">
        <v>38</v>
      </c>
      <c r="E136" s="169">
        <v>28</v>
      </c>
    </row>
    <row r="137" s="166" customFormat="1" ht="46" customHeight="1" spans="1:5">
      <c r="A137" s="169" t="s">
        <v>1207</v>
      </c>
      <c r="B137" s="8" t="s">
        <v>1208</v>
      </c>
      <c r="C137" s="9" t="s">
        <v>1209</v>
      </c>
      <c r="D137" s="172" t="s">
        <v>38</v>
      </c>
      <c r="E137" s="169" t="s">
        <v>965</v>
      </c>
    </row>
    <row r="138" s="166" customFormat="1" ht="46" customHeight="1" spans="1:5">
      <c r="A138" s="169" t="s">
        <v>1210</v>
      </c>
      <c r="B138" s="8" t="s">
        <v>291</v>
      </c>
      <c r="C138" s="9" t="s">
        <v>1211</v>
      </c>
      <c r="D138" s="172" t="s">
        <v>38</v>
      </c>
      <c r="E138" s="169">
        <v>28</v>
      </c>
    </row>
    <row r="139" s="166" customFormat="1" ht="46" customHeight="1" spans="1:5">
      <c r="A139" s="169" t="s">
        <v>1212</v>
      </c>
      <c r="B139" s="8" t="s">
        <v>1213</v>
      </c>
      <c r="C139" s="9" t="s">
        <v>1214</v>
      </c>
      <c r="D139" s="172" t="s">
        <v>38</v>
      </c>
      <c r="E139" s="169">
        <v>28</v>
      </c>
    </row>
    <row r="140" s="166" customFormat="1" ht="46" customHeight="1" spans="1:5">
      <c r="A140" s="169" t="s">
        <v>1215</v>
      </c>
      <c r="B140" s="8" t="s">
        <v>1216</v>
      </c>
      <c r="C140" s="9" t="s">
        <v>1217</v>
      </c>
      <c r="D140" s="172" t="s">
        <v>38</v>
      </c>
      <c r="E140" s="169">
        <v>28</v>
      </c>
    </row>
    <row r="141" s="166" customFormat="1" ht="46" customHeight="1" spans="1:5">
      <c r="A141" s="169" t="s">
        <v>1218</v>
      </c>
      <c r="B141" s="8" t="s">
        <v>1219</v>
      </c>
      <c r="C141" s="9" t="s">
        <v>1220</v>
      </c>
      <c r="D141" s="172" t="s">
        <v>38</v>
      </c>
      <c r="E141" s="169" t="s">
        <v>1104</v>
      </c>
    </row>
    <row r="142" s="166" customFormat="1" ht="46" customHeight="1" spans="1:5">
      <c r="A142" s="169" t="s">
        <v>1221</v>
      </c>
      <c r="B142" s="8" t="s">
        <v>1222</v>
      </c>
      <c r="C142" s="9" t="s">
        <v>1223</v>
      </c>
      <c r="D142" s="172" t="s">
        <v>38</v>
      </c>
      <c r="E142" s="169">
        <v>28</v>
      </c>
    </row>
    <row r="143" s="166" customFormat="1" ht="46" customHeight="1" spans="1:5">
      <c r="A143" s="169" t="s">
        <v>1224</v>
      </c>
      <c r="B143" s="8" t="s">
        <v>353</v>
      </c>
      <c r="C143" s="9" t="s">
        <v>1225</v>
      </c>
      <c r="D143" s="172" t="s">
        <v>38</v>
      </c>
      <c r="E143" s="169">
        <v>28</v>
      </c>
    </row>
    <row r="144" s="166" customFormat="1" ht="46" customHeight="1" spans="1:5">
      <c r="A144" s="169" t="s">
        <v>1226</v>
      </c>
      <c r="B144" s="8" t="s">
        <v>1227</v>
      </c>
      <c r="C144" s="9" t="s">
        <v>1228</v>
      </c>
      <c r="D144" s="172" t="s">
        <v>38</v>
      </c>
      <c r="E144" s="169">
        <v>28</v>
      </c>
    </row>
    <row r="145" s="166" customFormat="1" ht="46" customHeight="1" spans="1:5">
      <c r="A145" s="169" t="s">
        <v>1229</v>
      </c>
      <c r="B145" s="8" t="s">
        <v>1230</v>
      </c>
      <c r="C145" s="9" t="s">
        <v>1231</v>
      </c>
      <c r="D145" s="172" t="s">
        <v>38</v>
      </c>
      <c r="E145" s="169">
        <v>28</v>
      </c>
    </row>
    <row r="146" s="166" customFormat="1" ht="46" customHeight="1" spans="1:5">
      <c r="A146" s="169" t="s">
        <v>1232</v>
      </c>
      <c r="B146" s="8" t="s">
        <v>550</v>
      </c>
      <c r="C146" s="9" t="s">
        <v>1233</v>
      </c>
      <c r="D146" s="172" t="s">
        <v>1234</v>
      </c>
      <c r="E146" s="169" t="s">
        <v>1104</v>
      </c>
    </row>
    <row r="147" s="166" customFormat="1" ht="46" customHeight="1" spans="1:5">
      <c r="A147" s="169" t="s">
        <v>1235</v>
      </c>
      <c r="B147" s="8" t="s">
        <v>550</v>
      </c>
      <c r="C147" s="9" t="s">
        <v>1236</v>
      </c>
      <c r="D147" s="172" t="s">
        <v>1234</v>
      </c>
      <c r="E147" s="169" t="s">
        <v>1010</v>
      </c>
    </row>
    <row r="148" s="166" customFormat="1" ht="46" customHeight="1" spans="1:5">
      <c r="A148" s="169" t="s">
        <v>1237</v>
      </c>
      <c r="B148" s="8" t="s">
        <v>1238</v>
      </c>
      <c r="C148" s="9" t="s">
        <v>1239</v>
      </c>
      <c r="D148" s="172" t="s">
        <v>1234</v>
      </c>
      <c r="E148" s="169" t="s">
        <v>906</v>
      </c>
    </row>
    <row r="149" s="166" customFormat="1" ht="46" customHeight="1" spans="1:5">
      <c r="A149" s="169" t="s">
        <v>1240</v>
      </c>
      <c r="B149" s="8" t="s">
        <v>1241</v>
      </c>
      <c r="C149" s="9" t="s">
        <v>1242</v>
      </c>
      <c r="D149" s="172" t="s">
        <v>1234</v>
      </c>
      <c r="E149" s="169" t="s">
        <v>956</v>
      </c>
    </row>
    <row r="150" s="166" customFormat="1" ht="46" customHeight="1" spans="1:5">
      <c r="A150" s="169" t="s">
        <v>1243</v>
      </c>
      <c r="B150" s="8" t="s">
        <v>1241</v>
      </c>
      <c r="C150" s="9" t="s">
        <v>1244</v>
      </c>
      <c r="D150" s="172" t="s">
        <v>1234</v>
      </c>
      <c r="E150" s="169" t="s">
        <v>956</v>
      </c>
    </row>
    <row r="151" s="166" customFormat="1" ht="46" customHeight="1" spans="1:5">
      <c r="A151" s="169" t="s">
        <v>1245</v>
      </c>
      <c r="B151" s="8" t="s">
        <v>326</v>
      </c>
      <c r="C151" s="9" t="s">
        <v>1246</v>
      </c>
      <c r="D151" s="172" t="s">
        <v>1234</v>
      </c>
      <c r="E151" s="169" t="s">
        <v>1247</v>
      </c>
    </row>
    <row r="152" s="166" customFormat="1" ht="46" customHeight="1" spans="1:5">
      <c r="A152" s="169" t="s">
        <v>1248</v>
      </c>
      <c r="B152" s="8" t="s">
        <v>1249</v>
      </c>
      <c r="C152" s="9" t="s">
        <v>1250</v>
      </c>
      <c r="D152" s="172" t="s">
        <v>1234</v>
      </c>
      <c r="E152" s="169" t="s">
        <v>956</v>
      </c>
    </row>
    <row r="153" s="166" customFormat="1" ht="46" customHeight="1" spans="1:5">
      <c r="A153" s="169" t="s">
        <v>1251</v>
      </c>
      <c r="B153" s="8" t="s">
        <v>544</v>
      </c>
      <c r="C153" s="9" t="s">
        <v>1252</v>
      </c>
      <c r="D153" s="172" t="s">
        <v>546</v>
      </c>
      <c r="E153" s="169" t="s">
        <v>1100</v>
      </c>
    </row>
    <row r="154" s="166" customFormat="1" ht="46" customHeight="1" spans="1:5">
      <c r="A154" s="169" t="s">
        <v>1253</v>
      </c>
      <c r="B154" s="8" t="s">
        <v>1254</v>
      </c>
      <c r="C154" s="9" t="s">
        <v>1255</v>
      </c>
      <c r="D154" s="172" t="s">
        <v>38</v>
      </c>
      <c r="E154" s="169">
        <v>28</v>
      </c>
    </row>
    <row r="155" s="166" customFormat="1" ht="46" customHeight="1" spans="1:5">
      <c r="A155" s="169" t="s">
        <v>1256</v>
      </c>
      <c r="B155" s="8" t="s">
        <v>1257</v>
      </c>
      <c r="C155" s="9" t="s">
        <v>1258</v>
      </c>
      <c r="D155" s="172" t="s">
        <v>38</v>
      </c>
      <c r="E155" s="169" t="s">
        <v>1104</v>
      </c>
    </row>
    <row r="156" s="166" customFormat="1" ht="46" customHeight="1" spans="1:5">
      <c r="A156" s="169" t="s">
        <v>1259</v>
      </c>
      <c r="B156" s="8" t="s">
        <v>1260</v>
      </c>
      <c r="C156" s="9" t="s">
        <v>1261</v>
      </c>
      <c r="D156" s="172" t="s">
        <v>38</v>
      </c>
      <c r="E156" s="169" t="s">
        <v>965</v>
      </c>
    </row>
    <row r="157" s="166" customFormat="1" ht="46" customHeight="1" spans="1:5">
      <c r="A157" s="169" t="s">
        <v>1262</v>
      </c>
      <c r="B157" s="8" t="s">
        <v>1263</v>
      </c>
      <c r="C157" s="9" t="s">
        <v>1264</v>
      </c>
      <c r="D157" s="172" t="s">
        <v>38</v>
      </c>
      <c r="E157" s="169">
        <v>28</v>
      </c>
    </row>
    <row r="158" s="166" customFormat="1" ht="46" customHeight="1" spans="1:5">
      <c r="A158" s="169" t="s">
        <v>1265</v>
      </c>
      <c r="B158" s="8" t="s">
        <v>1263</v>
      </c>
      <c r="C158" s="9" t="s">
        <v>1266</v>
      </c>
      <c r="D158" s="172" t="s">
        <v>38</v>
      </c>
      <c r="E158" s="169" t="s">
        <v>965</v>
      </c>
    </row>
    <row r="159" s="166" customFormat="1" ht="46" customHeight="1" spans="1:5">
      <c r="A159" s="169" t="s">
        <v>1267</v>
      </c>
      <c r="B159" s="8" t="s">
        <v>1268</v>
      </c>
      <c r="C159" s="9" t="s">
        <v>1269</v>
      </c>
      <c r="D159" s="172" t="s">
        <v>38</v>
      </c>
      <c r="E159" s="169">
        <v>28</v>
      </c>
    </row>
    <row r="160" s="166" customFormat="1" ht="46" customHeight="1" spans="1:5">
      <c r="A160" s="169" t="s">
        <v>1270</v>
      </c>
      <c r="B160" s="8" t="s">
        <v>1268</v>
      </c>
      <c r="C160" s="9" t="s">
        <v>1271</v>
      </c>
      <c r="D160" s="172" t="s">
        <v>38</v>
      </c>
      <c r="E160" s="169" t="s">
        <v>906</v>
      </c>
    </row>
    <row r="161" s="166" customFormat="1" ht="46" customHeight="1" spans="1:5">
      <c r="A161" s="169" t="s">
        <v>1272</v>
      </c>
      <c r="B161" s="8" t="s">
        <v>324</v>
      </c>
      <c r="C161" s="9" t="s">
        <v>1273</v>
      </c>
      <c r="D161" s="172" t="s">
        <v>38</v>
      </c>
      <c r="E161" s="169">
        <v>28</v>
      </c>
    </row>
    <row r="162" s="166" customFormat="1" ht="46" customHeight="1" spans="1:5">
      <c r="A162" s="169" t="s">
        <v>1274</v>
      </c>
      <c r="B162" s="8" t="s">
        <v>324</v>
      </c>
      <c r="C162" s="9" t="s">
        <v>1275</v>
      </c>
      <c r="D162" s="172" t="s">
        <v>38</v>
      </c>
      <c r="E162" s="169" t="s">
        <v>956</v>
      </c>
    </row>
    <row r="163" s="166" customFormat="1" ht="46" customHeight="1" spans="1:5">
      <c r="A163" s="169" t="s">
        <v>1276</v>
      </c>
      <c r="B163" s="8" t="s">
        <v>1277</v>
      </c>
      <c r="C163" s="9" t="s">
        <v>1278</v>
      </c>
      <c r="D163" s="172" t="s">
        <v>38</v>
      </c>
      <c r="E163" s="169">
        <v>28</v>
      </c>
    </row>
    <row r="164" s="166" customFormat="1" ht="46" customHeight="1" spans="1:5">
      <c r="A164" s="169" t="s">
        <v>1279</v>
      </c>
      <c r="B164" s="8" t="s">
        <v>1280</v>
      </c>
      <c r="C164" s="9" t="s">
        <v>1281</v>
      </c>
      <c r="D164" s="172" t="s">
        <v>38</v>
      </c>
      <c r="E164" s="169">
        <v>28</v>
      </c>
    </row>
    <row r="165" s="166" customFormat="1" ht="46" customHeight="1" spans="1:5">
      <c r="A165" s="169" t="s">
        <v>1282</v>
      </c>
      <c r="B165" s="8" t="s">
        <v>1280</v>
      </c>
      <c r="C165" s="9" t="s">
        <v>1283</v>
      </c>
      <c r="D165" s="172" t="s">
        <v>38</v>
      </c>
      <c r="E165" s="169">
        <v>28</v>
      </c>
    </row>
    <row r="166" s="166" customFormat="1" ht="46" customHeight="1" spans="1:5">
      <c r="A166" s="169" t="s">
        <v>1284</v>
      </c>
      <c r="B166" s="8" t="s">
        <v>1285</v>
      </c>
      <c r="C166" s="9" t="s">
        <v>1286</v>
      </c>
      <c r="D166" s="172" t="s">
        <v>306</v>
      </c>
      <c r="E166" s="169">
        <v>282</v>
      </c>
    </row>
    <row r="167" s="166" customFormat="1" ht="46" customHeight="1" spans="1:5">
      <c r="A167" s="169" t="s">
        <v>1287</v>
      </c>
      <c r="B167" s="8" t="s">
        <v>1288</v>
      </c>
      <c r="C167" s="9" t="s">
        <v>1289</v>
      </c>
      <c r="D167" s="172" t="s">
        <v>38</v>
      </c>
      <c r="E167" s="169">
        <v>28</v>
      </c>
    </row>
    <row r="168" s="166" customFormat="1" ht="46" customHeight="1" spans="1:5">
      <c r="A168" s="169" t="s">
        <v>1290</v>
      </c>
      <c r="B168" s="8" t="s">
        <v>1291</v>
      </c>
      <c r="C168" s="9" t="s">
        <v>1292</v>
      </c>
      <c r="D168" s="172" t="s">
        <v>38</v>
      </c>
      <c r="E168" s="169">
        <v>28</v>
      </c>
    </row>
    <row r="169" s="166" customFormat="1" ht="46" customHeight="1" spans="1:5">
      <c r="A169" s="169" t="s">
        <v>1293</v>
      </c>
      <c r="B169" s="8" t="s">
        <v>1294</v>
      </c>
      <c r="C169" s="9" t="s">
        <v>1295</v>
      </c>
      <c r="D169" s="172" t="s">
        <v>38</v>
      </c>
      <c r="E169" s="169">
        <v>28</v>
      </c>
    </row>
    <row r="170" s="166" customFormat="1" ht="46" customHeight="1" spans="1:5">
      <c r="A170" s="169" t="s">
        <v>1296</v>
      </c>
      <c r="B170" s="8" t="s">
        <v>1294</v>
      </c>
      <c r="C170" s="9" t="s">
        <v>1297</v>
      </c>
      <c r="D170" s="172" t="s">
        <v>38</v>
      </c>
      <c r="E170" s="169" t="s">
        <v>1104</v>
      </c>
    </row>
    <row r="171" s="166" customFormat="1" ht="46" customHeight="1" spans="1:5">
      <c r="A171" s="169" t="s">
        <v>1298</v>
      </c>
      <c r="B171" s="8" t="s">
        <v>373</v>
      </c>
      <c r="C171" s="9" t="s">
        <v>1299</v>
      </c>
      <c r="D171" s="172" t="s">
        <v>38</v>
      </c>
      <c r="E171" s="169">
        <v>28</v>
      </c>
    </row>
    <row r="172" s="166" customFormat="1" ht="46" customHeight="1" spans="1:5">
      <c r="A172" s="169" t="s">
        <v>1300</v>
      </c>
      <c r="B172" s="8" t="s">
        <v>349</v>
      </c>
      <c r="C172" s="9" t="s">
        <v>1301</v>
      </c>
      <c r="D172" s="172" t="s">
        <v>450</v>
      </c>
      <c r="E172" s="169">
        <v>28</v>
      </c>
    </row>
    <row r="173" s="166" customFormat="1" ht="46" customHeight="1" spans="1:5">
      <c r="A173" s="169" t="s">
        <v>1302</v>
      </c>
      <c r="B173" s="8" t="s">
        <v>1303</v>
      </c>
      <c r="C173" s="9" t="s">
        <v>1304</v>
      </c>
      <c r="D173" s="172" t="s">
        <v>38</v>
      </c>
      <c r="E173" s="169" t="s">
        <v>965</v>
      </c>
    </row>
    <row r="174" s="166" customFormat="1" ht="46" customHeight="1" spans="1:5">
      <c r="A174" s="169" t="s">
        <v>1305</v>
      </c>
      <c r="B174" s="8" t="s">
        <v>1306</v>
      </c>
      <c r="C174" s="9" t="s">
        <v>1307</v>
      </c>
      <c r="D174" s="172" t="s">
        <v>38</v>
      </c>
      <c r="E174" s="169" t="s">
        <v>906</v>
      </c>
    </row>
    <row r="175" s="166" customFormat="1" ht="46" customHeight="1" spans="1:5">
      <c r="A175" s="169" t="s">
        <v>1308</v>
      </c>
      <c r="B175" s="8" t="s">
        <v>1309</v>
      </c>
      <c r="C175" s="9" t="s">
        <v>1310</v>
      </c>
      <c r="D175" s="172" t="s">
        <v>46</v>
      </c>
      <c r="E175" s="169" t="s">
        <v>965</v>
      </c>
    </row>
    <row r="176" s="166" customFormat="1" ht="46" customHeight="1" spans="1:5">
      <c r="A176" s="169" t="s">
        <v>1311</v>
      </c>
      <c r="B176" s="8" t="s">
        <v>1312</v>
      </c>
      <c r="C176" s="9" t="s">
        <v>1313</v>
      </c>
      <c r="D176" s="172" t="s">
        <v>38</v>
      </c>
      <c r="E176" s="169" t="s">
        <v>965</v>
      </c>
    </row>
    <row r="177" s="166" customFormat="1" ht="46" customHeight="1" spans="1:5">
      <c r="A177" s="169" t="s">
        <v>1314</v>
      </c>
      <c r="B177" s="8" t="s">
        <v>1315</v>
      </c>
      <c r="C177" s="9" t="s">
        <v>1316</v>
      </c>
      <c r="D177" s="172" t="s">
        <v>38</v>
      </c>
      <c r="E177" s="169">
        <v>1</v>
      </c>
    </row>
    <row r="178" s="166" customFormat="1" ht="46" customHeight="1" spans="1:5">
      <c r="A178" s="169" t="s">
        <v>1317</v>
      </c>
      <c r="B178" s="8" t="s">
        <v>1318</v>
      </c>
      <c r="C178" s="9" t="s">
        <v>1319</v>
      </c>
      <c r="D178" s="172" t="s">
        <v>1320</v>
      </c>
      <c r="E178" s="169">
        <v>28</v>
      </c>
    </row>
    <row r="179" s="166" customFormat="1" ht="46" customHeight="1" spans="1:5">
      <c r="A179" s="169">
        <v>30508000101</v>
      </c>
      <c r="B179" s="8" t="s">
        <v>1321</v>
      </c>
      <c r="C179" s="9" t="s">
        <v>1322</v>
      </c>
      <c r="D179" s="172" t="s">
        <v>267</v>
      </c>
      <c r="E179" s="169" t="s">
        <v>906</v>
      </c>
    </row>
    <row r="180" s="166" customFormat="1" ht="46" customHeight="1" spans="1:5">
      <c r="A180" s="169">
        <v>30308000803</v>
      </c>
      <c r="B180" s="8" t="s">
        <v>1323</v>
      </c>
      <c r="C180" s="9" t="s">
        <v>1324</v>
      </c>
      <c r="D180" s="172" t="s">
        <v>46</v>
      </c>
      <c r="E180" s="169">
        <v>1</v>
      </c>
    </row>
    <row r="181" s="166" customFormat="1" ht="46" customHeight="1" spans="1:5">
      <c r="A181" s="169">
        <v>30308000901</v>
      </c>
      <c r="B181" s="8" t="s">
        <v>1325</v>
      </c>
      <c r="C181" s="9" t="s">
        <v>1326</v>
      </c>
      <c r="D181" s="172" t="s">
        <v>10</v>
      </c>
      <c r="E181" s="169">
        <v>28</v>
      </c>
    </row>
    <row r="182" s="166" customFormat="1" ht="46" customHeight="1" spans="1:5">
      <c r="A182" s="169">
        <v>30308010101</v>
      </c>
      <c r="B182" s="8" t="s">
        <v>1327</v>
      </c>
      <c r="C182" s="9" t="s">
        <v>1328</v>
      </c>
      <c r="D182" s="169" t="s">
        <v>10</v>
      </c>
      <c r="E182" s="169">
        <v>28</v>
      </c>
    </row>
    <row r="183" s="166" customFormat="1" ht="46" customHeight="1" spans="1:5">
      <c r="A183" s="169">
        <v>30308002801</v>
      </c>
      <c r="B183" s="8" t="s">
        <v>1329</v>
      </c>
      <c r="C183" s="9" t="s">
        <v>1330</v>
      </c>
      <c r="D183" s="169"/>
      <c r="E183" s="169">
        <v>1</v>
      </c>
    </row>
    <row r="184" s="166" customFormat="1" ht="46" customHeight="1" spans="1:5">
      <c r="A184" s="169">
        <v>30308000101</v>
      </c>
      <c r="B184" s="8" t="s">
        <v>1331</v>
      </c>
      <c r="C184" s="9" t="s">
        <v>1332</v>
      </c>
      <c r="D184" s="172" t="s">
        <v>46</v>
      </c>
      <c r="E184" s="169">
        <v>1</v>
      </c>
    </row>
    <row r="185" s="166" customFormat="1" ht="46" customHeight="1" spans="1:5">
      <c r="A185" s="169">
        <v>30308000211</v>
      </c>
      <c r="B185" s="8" t="s">
        <v>1333</v>
      </c>
      <c r="C185" s="9" t="s">
        <v>1334</v>
      </c>
      <c r="D185" s="172" t="s">
        <v>46</v>
      </c>
      <c r="E185" s="169">
        <v>28</v>
      </c>
    </row>
    <row r="186" s="166" customFormat="1" ht="46" customHeight="1" spans="1:5">
      <c r="A186" s="169">
        <v>30408000201</v>
      </c>
      <c r="B186" s="8" t="s">
        <v>1335</v>
      </c>
      <c r="C186" s="9" t="s">
        <v>1336</v>
      </c>
      <c r="D186" s="172" t="s">
        <v>10</v>
      </c>
      <c r="E186" s="169" t="s">
        <v>906</v>
      </c>
    </row>
    <row r="187" s="166" customFormat="1" ht="46" customHeight="1" spans="1:5">
      <c r="A187" s="169">
        <v>30408000301</v>
      </c>
      <c r="B187" s="8" t="s">
        <v>1337</v>
      </c>
      <c r="C187" s="9" t="s">
        <v>1338</v>
      </c>
      <c r="D187" s="172" t="s">
        <v>10</v>
      </c>
      <c r="E187" s="169" t="s">
        <v>906</v>
      </c>
    </row>
    <row r="188" s="166" customFormat="1" ht="46" customHeight="1" spans="1:5">
      <c r="A188" s="169">
        <v>30408000401</v>
      </c>
      <c r="B188" s="8" t="s">
        <v>1339</v>
      </c>
      <c r="C188" s="9" t="s">
        <v>1340</v>
      </c>
      <c r="D188" s="172" t="s">
        <v>10</v>
      </c>
      <c r="E188" s="169" t="s">
        <v>906</v>
      </c>
    </row>
    <row r="189" s="166" customFormat="1" ht="46" customHeight="1" spans="1:5">
      <c r="A189" s="169">
        <v>30408005101</v>
      </c>
      <c r="B189" s="8" t="s">
        <v>1341</v>
      </c>
      <c r="C189" s="9" t="s">
        <v>1342</v>
      </c>
      <c r="D189" s="172" t="s">
        <v>10</v>
      </c>
      <c r="E189" s="169" t="s">
        <v>906</v>
      </c>
    </row>
    <row r="190" s="166" customFormat="1" ht="46" customHeight="1" spans="1:5">
      <c r="A190" s="169" t="s">
        <v>1343</v>
      </c>
      <c r="B190" s="8" t="s">
        <v>1344</v>
      </c>
      <c r="C190" s="9" t="s">
        <v>1342</v>
      </c>
      <c r="D190" s="172" t="s">
        <v>10</v>
      </c>
      <c r="E190" s="169" t="s">
        <v>906</v>
      </c>
    </row>
    <row r="191" s="166" customFormat="1" ht="46" customHeight="1" spans="1:5">
      <c r="A191" s="169" t="s">
        <v>1345</v>
      </c>
      <c r="B191" s="8" t="s">
        <v>377</v>
      </c>
      <c r="C191" s="9" t="s">
        <v>1346</v>
      </c>
      <c r="D191" s="172" t="s">
        <v>38</v>
      </c>
      <c r="E191" s="169">
        <v>28</v>
      </c>
    </row>
    <row r="192" s="166" customFormat="1" ht="46" customHeight="1" spans="1:5">
      <c r="A192" s="169" t="s">
        <v>1347</v>
      </c>
      <c r="B192" s="8" t="s">
        <v>1348</v>
      </c>
      <c r="C192" s="9" t="s">
        <v>1349</v>
      </c>
      <c r="D192" s="172" t="s">
        <v>178</v>
      </c>
      <c r="E192" s="169">
        <v>2</v>
      </c>
    </row>
    <row r="193" s="166" customFormat="1" ht="46" customHeight="1" spans="1:5">
      <c r="A193" s="169" t="s">
        <v>1350</v>
      </c>
      <c r="B193" s="8" t="s">
        <v>1351</v>
      </c>
      <c r="C193" s="9" t="s">
        <v>1352</v>
      </c>
      <c r="D193" s="172" t="s">
        <v>10</v>
      </c>
      <c r="E193" s="169" t="s">
        <v>906</v>
      </c>
    </row>
    <row r="194" s="166" customFormat="1" ht="46" customHeight="1" spans="1:5">
      <c r="A194" s="169" t="s">
        <v>1353</v>
      </c>
      <c r="B194" s="8" t="s">
        <v>1351</v>
      </c>
      <c r="C194" s="9" t="s">
        <v>1354</v>
      </c>
      <c r="D194" s="172" t="s">
        <v>10</v>
      </c>
      <c r="E194" s="169">
        <v>28</v>
      </c>
    </row>
    <row r="195" s="166" customFormat="1" ht="46" customHeight="1" spans="1:5">
      <c r="A195" s="169" t="s">
        <v>1355</v>
      </c>
      <c r="B195" s="8" t="s">
        <v>1356</v>
      </c>
      <c r="C195" s="9" t="s">
        <v>1357</v>
      </c>
      <c r="D195" s="172" t="s">
        <v>10</v>
      </c>
      <c r="E195" s="169" t="s">
        <v>906</v>
      </c>
    </row>
    <row r="196" s="166" customFormat="1" ht="46" customHeight="1" spans="1:5">
      <c r="A196" s="169" t="s">
        <v>1358</v>
      </c>
      <c r="B196" s="8" t="s">
        <v>1359</v>
      </c>
      <c r="C196" s="9" t="s">
        <v>1360</v>
      </c>
      <c r="D196" s="172" t="s">
        <v>178</v>
      </c>
      <c r="E196" s="169" t="s">
        <v>906</v>
      </c>
    </row>
    <row r="197" s="166" customFormat="1" ht="46" customHeight="1" spans="1:5">
      <c r="A197" s="169" t="s">
        <v>1361</v>
      </c>
      <c r="B197" s="8" t="s">
        <v>1362</v>
      </c>
      <c r="C197" s="9" t="s">
        <v>1363</v>
      </c>
      <c r="D197" s="172" t="s">
        <v>10</v>
      </c>
      <c r="E197" s="169">
        <v>28</v>
      </c>
    </row>
    <row r="198" s="166" customFormat="1" ht="46" customHeight="1" spans="1:5">
      <c r="A198" s="169">
        <v>30508000201</v>
      </c>
      <c r="B198" s="8" t="s">
        <v>1364</v>
      </c>
      <c r="C198" s="9" t="s">
        <v>1365</v>
      </c>
      <c r="D198" s="169" t="s">
        <v>267</v>
      </c>
      <c r="E198" s="169">
        <v>1</v>
      </c>
    </row>
    <row r="199" s="166" customFormat="1" ht="46" customHeight="1" spans="1:5">
      <c r="A199" s="169">
        <v>30408003601</v>
      </c>
      <c r="B199" s="8" t="s">
        <v>1366</v>
      </c>
      <c r="C199" s="9" t="s">
        <v>1367</v>
      </c>
      <c r="D199" s="169" t="s">
        <v>267</v>
      </c>
      <c r="E199" s="169">
        <v>1</v>
      </c>
    </row>
    <row r="200" s="166" customFormat="1" ht="46" customHeight="1" spans="1:5">
      <c r="A200" s="169">
        <v>30508000301</v>
      </c>
      <c r="B200" s="8" t="s">
        <v>1368</v>
      </c>
      <c r="C200" s="9" t="s">
        <v>1369</v>
      </c>
      <c r="D200" s="169" t="s">
        <v>267</v>
      </c>
      <c r="E200" s="169">
        <v>1</v>
      </c>
    </row>
    <row r="201" s="166" customFormat="1" ht="46" customHeight="1" spans="1:5">
      <c r="A201" s="169">
        <v>30508000401</v>
      </c>
      <c r="B201" s="8" t="s">
        <v>1370</v>
      </c>
      <c r="C201" s="9" t="s">
        <v>1371</v>
      </c>
      <c r="D201" s="169" t="s">
        <v>267</v>
      </c>
      <c r="E201" s="169">
        <v>1</v>
      </c>
    </row>
    <row r="202" s="166" customFormat="1" ht="46" customHeight="1" spans="1:5">
      <c r="A202" s="169"/>
      <c r="B202" s="152" t="s">
        <v>1372</v>
      </c>
      <c r="C202" s="9"/>
      <c r="D202" s="169"/>
      <c r="E202" s="169"/>
    </row>
    <row r="203" s="166" customFormat="1" ht="46" customHeight="1" spans="1:5">
      <c r="A203" s="175">
        <v>30701000111</v>
      </c>
      <c r="B203" s="8" t="s">
        <v>1373</v>
      </c>
      <c r="C203" s="176" t="s">
        <v>429</v>
      </c>
      <c r="D203" s="177" t="s">
        <v>270</v>
      </c>
      <c r="E203" s="178">
        <v>100</v>
      </c>
    </row>
    <row r="204" s="166" customFormat="1" ht="46" customHeight="1" spans="1:5">
      <c r="A204" s="179">
        <v>30701000131</v>
      </c>
      <c r="B204" s="180" t="s">
        <v>1374</v>
      </c>
      <c r="C204" s="181" t="s">
        <v>429</v>
      </c>
      <c r="D204" s="182" t="s">
        <v>270</v>
      </c>
      <c r="E204" s="183">
        <v>100</v>
      </c>
    </row>
    <row r="205" s="166" customFormat="1" ht="46" customHeight="1" spans="1:5">
      <c r="A205" s="184">
        <v>30701000151</v>
      </c>
      <c r="B205" s="185" t="s">
        <v>1375</v>
      </c>
      <c r="C205" s="186" t="s">
        <v>429</v>
      </c>
      <c r="D205" s="187" t="s">
        <v>270</v>
      </c>
      <c r="E205" s="188">
        <v>100</v>
      </c>
    </row>
    <row r="206" s="166" customFormat="1" ht="46" customHeight="1" spans="1:5">
      <c r="A206" s="184">
        <v>30701000412</v>
      </c>
      <c r="B206" s="185" t="s">
        <v>1376</v>
      </c>
      <c r="C206" s="189" t="s">
        <v>364</v>
      </c>
      <c r="D206" s="187" t="s">
        <v>270</v>
      </c>
      <c r="E206" s="188">
        <v>250</v>
      </c>
    </row>
    <row r="207" s="166" customFormat="1" ht="46" customHeight="1" spans="1:5">
      <c r="A207" s="184">
        <v>30701000422</v>
      </c>
      <c r="B207" s="185" t="s">
        <v>1377</v>
      </c>
      <c r="C207" s="189" t="s">
        <v>364</v>
      </c>
      <c r="D207" s="187" t="s">
        <v>270</v>
      </c>
      <c r="E207" s="188">
        <v>250</v>
      </c>
    </row>
    <row r="208" s="166" customFormat="1" ht="46" customHeight="1" spans="1:5">
      <c r="A208" s="184">
        <v>30701000501</v>
      </c>
      <c r="B208" s="185" t="s">
        <v>726</v>
      </c>
      <c r="C208" s="189" t="s">
        <v>429</v>
      </c>
      <c r="D208" s="187" t="s">
        <v>270</v>
      </c>
      <c r="E208" s="188">
        <v>500</v>
      </c>
    </row>
    <row r="209" s="166" customFormat="1" ht="46" customHeight="1" spans="1:5">
      <c r="A209" s="184">
        <v>30701000531</v>
      </c>
      <c r="B209" s="185" t="s">
        <v>1378</v>
      </c>
      <c r="C209" s="189" t="s">
        <v>1379</v>
      </c>
      <c r="D209" s="187" t="s">
        <v>270</v>
      </c>
      <c r="E209" s="188">
        <v>500</v>
      </c>
    </row>
    <row r="210" s="166" customFormat="1" ht="46" customHeight="1" spans="1:5">
      <c r="A210" s="184">
        <v>30701001011</v>
      </c>
      <c r="B210" s="185" t="s">
        <v>1380</v>
      </c>
      <c r="C210" s="186" t="s">
        <v>429</v>
      </c>
      <c r="D210" s="187" t="s">
        <v>270</v>
      </c>
      <c r="E210" s="188">
        <v>250</v>
      </c>
    </row>
    <row r="211" s="166" customFormat="1" ht="46" customHeight="1" spans="1:5">
      <c r="A211" s="184">
        <v>30701001031</v>
      </c>
      <c r="B211" s="185" t="s">
        <v>1381</v>
      </c>
      <c r="C211" s="186" t="s">
        <v>429</v>
      </c>
      <c r="D211" s="187" t="s">
        <v>270</v>
      </c>
      <c r="E211" s="188">
        <v>100</v>
      </c>
    </row>
    <row r="212" s="166" customFormat="1" ht="46" customHeight="1" spans="1:5">
      <c r="A212" s="184">
        <v>30701010200</v>
      </c>
      <c r="B212" s="185" t="s">
        <v>1382</v>
      </c>
      <c r="C212" s="186" t="s">
        <v>429</v>
      </c>
      <c r="D212" s="187" t="s">
        <v>270</v>
      </c>
      <c r="E212" s="188">
        <v>500</v>
      </c>
    </row>
    <row r="213" s="166" customFormat="1" ht="46" customHeight="1" spans="1:5">
      <c r="A213" s="184">
        <v>30701012101</v>
      </c>
      <c r="B213" s="185" t="s">
        <v>1383</v>
      </c>
      <c r="C213" s="189" t="s">
        <v>429</v>
      </c>
      <c r="D213" s="187" t="s">
        <v>270</v>
      </c>
      <c r="E213" s="188">
        <v>100</v>
      </c>
    </row>
    <row r="214" s="166" customFormat="1" ht="46" customHeight="1" spans="1:5">
      <c r="A214" s="184">
        <v>30702003201</v>
      </c>
      <c r="B214" s="185" t="s">
        <v>1384</v>
      </c>
      <c r="C214" s="189" t="s">
        <v>429</v>
      </c>
      <c r="D214" s="187" t="s">
        <v>270</v>
      </c>
      <c r="E214" s="188">
        <v>250</v>
      </c>
    </row>
    <row r="215" s="166" customFormat="1" ht="46" customHeight="1" spans="1:5">
      <c r="A215" s="184">
        <v>30702003501</v>
      </c>
      <c r="B215" s="185" t="s">
        <v>1385</v>
      </c>
      <c r="C215" s="189" t="s">
        <v>429</v>
      </c>
      <c r="D215" s="187" t="s">
        <v>270</v>
      </c>
      <c r="E215" s="188">
        <v>250</v>
      </c>
    </row>
    <row r="216" s="166" customFormat="1" ht="46" customHeight="1" spans="1:5">
      <c r="A216" s="184">
        <v>30702004001</v>
      </c>
      <c r="B216" s="185" t="s">
        <v>1386</v>
      </c>
      <c r="C216" s="189" t="s">
        <v>429</v>
      </c>
      <c r="D216" s="187" t="s">
        <v>270</v>
      </c>
      <c r="E216" s="188">
        <v>250</v>
      </c>
    </row>
    <row r="217" s="166" customFormat="1" ht="46" customHeight="1" spans="1:5">
      <c r="A217" s="184">
        <v>30702002001</v>
      </c>
      <c r="B217" s="185" t="s">
        <v>1387</v>
      </c>
      <c r="C217" s="189" t="s">
        <v>429</v>
      </c>
      <c r="D217" s="187" t="s">
        <v>270</v>
      </c>
      <c r="E217" s="188">
        <v>500</v>
      </c>
    </row>
    <row r="218" s="166" customFormat="1" ht="46" customHeight="1" spans="1:5">
      <c r="A218" s="184">
        <v>30704000101</v>
      </c>
      <c r="B218" s="185" t="s">
        <v>1388</v>
      </c>
      <c r="C218" s="189" t="s">
        <v>429</v>
      </c>
      <c r="D218" s="187" t="s">
        <v>270</v>
      </c>
      <c r="E218" s="188">
        <v>500</v>
      </c>
    </row>
    <row r="219" s="166" customFormat="1" ht="46" customHeight="1" spans="1:5">
      <c r="A219" s="184">
        <v>30704000201</v>
      </c>
      <c r="B219" s="190" t="s">
        <v>1389</v>
      </c>
      <c r="C219" s="189" t="s">
        <v>429</v>
      </c>
      <c r="D219" s="187" t="s">
        <v>270</v>
      </c>
      <c r="E219" s="188">
        <v>500</v>
      </c>
    </row>
    <row r="220" s="166" customFormat="1" ht="46" customHeight="1" spans="1:5">
      <c r="A220" s="184">
        <v>30704000202</v>
      </c>
      <c r="B220" s="180"/>
      <c r="C220" s="189" t="s">
        <v>364</v>
      </c>
      <c r="D220" s="187" t="s">
        <v>270</v>
      </c>
      <c r="E220" s="188">
        <v>500</v>
      </c>
    </row>
    <row r="221" s="166" customFormat="1" ht="46" customHeight="1" spans="1:5">
      <c r="A221" s="184">
        <v>30704000301</v>
      </c>
      <c r="B221" s="185" t="s">
        <v>1390</v>
      </c>
      <c r="C221" s="189" t="s">
        <v>429</v>
      </c>
      <c r="D221" s="187" t="s">
        <v>270</v>
      </c>
      <c r="E221" s="188">
        <v>250</v>
      </c>
    </row>
    <row r="222" s="166" customFormat="1" ht="46" customHeight="1" spans="1:5">
      <c r="A222" s="184">
        <v>30704000402</v>
      </c>
      <c r="B222" s="185" t="s">
        <v>1391</v>
      </c>
      <c r="C222" s="189" t="s">
        <v>364</v>
      </c>
      <c r="D222" s="187" t="s">
        <v>270</v>
      </c>
      <c r="E222" s="188">
        <v>500</v>
      </c>
    </row>
    <row r="223" s="166" customFormat="1" ht="46" customHeight="1" spans="1:5">
      <c r="A223" s="184">
        <v>30704000601</v>
      </c>
      <c r="B223" s="185" t="s">
        <v>1392</v>
      </c>
      <c r="C223" s="189" t="s">
        <v>429</v>
      </c>
      <c r="D223" s="187" t="s">
        <v>270</v>
      </c>
      <c r="E223" s="188">
        <v>250</v>
      </c>
    </row>
    <row r="224" s="166" customFormat="1" ht="46" customHeight="1" spans="1:5">
      <c r="A224" s="184">
        <v>30704000801</v>
      </c>
      <c r="B224" s="185" t="s">
        <v>1393</v>
      </c>
      <c r="C224" s="189" t="s">
        <v>429</v>
      </c>
      <c r="D224" s="187" t="s">
        <v>270</v>
      </c>
      <c r="E224" s="188">
        <v>250</v>
      </c>
    </row>
    <row r="225" s="166" customFormat="1" ht="46" customHeight="1" spans="1:5">
      <c r="A225" s="184">
        <v>30704002002</v>
      </c>
      <c r="B225" s="185" t="s">
        <v>1394</v>
      </c>
      <c r="C225" s="189" t="s">
        <v>364</v>
      </c>
      <c r="D225" s="187" t="s">
        <v>270</v>
      </c>
      <c r="E225" s="188">
        <v>500</v>
      </c>
    </row>
    <row r="226" s="166" customFormat="1" ht="46" customHeight="1" spans="1:5">
      <c r="A226" s="184">
        <v>30707000101</v>
      </c>
      <c r="B226" s="185" t="s">
        <v>1395</v>
      </c>
      <c r="C226" s="189" t="s">
        <v>429</v>
      </c>
      <c r="D226" s="187" t="s">
        <v>270</v>
      </c>
      <c r="E226" s="188">
        <v>250</v>
      </c>
    </row>
    <row r="227" s="166" customFormat="1" ht="46" customHeight="1" spans="1:5">
      <c r="A227" s="184">
        <v>30707001101</v>
      </c>
      <c r="B227" s="185" t="s">
        <v>1396</v>
      </c>
      <c r="C227" s="189" t="s">
        <v>429</v>
      </c>
      <c r="D227" s="187" t="s">
        <v>270</v>
      </c>
      <c r="E227" s="188">
        <v>250</v>
      </c>
    </row>
    <row r="228" s="166" customFormat="1" ht="46" customHeight="1" spans="1:5">
      <c r="A228" s="184">
        <v>30707001502</v>
      </c>
      <c r="B228" s="185" t="s">
        <v>1397</v>
      </c>
      <c r="C228" s="189" t="s">
        <v>364</v>
      </c>
      <c r="D228" s="187" t="s">
        <v>270</v>
      </c>
      <c r="E228" s="188">
        <v>500</v>
      </c>
    </row>
    <row r="229" s="166" customFormat="1" ht="46" customHeight="1" spans="1:5">
      <c r="A229" s="184">
        <v>30707001601</v>
      </c>
      <c r="B229" s="185" t="s">
        <v>428</v>
      </c>
      <c r="C229" s="189" t="s">
        <v>429</v>
      </c>
      <c r="D229" s="187" t="s">
        <v>270</v>
      </c>
      <c r="E229" s="188">
        <v>100</v>
      </c>
    </row>
    <row r="230" s="166" customFormat="1" ht="46" customHeight="1" spans="1:5">
      <c r="A230" s="184">
        <v>30707010102</v>
      </c>
      <c r="B230" s="185" t="s">
        <v>1398</v>
      </c>
      <c r="C230" s="189" t="s">
        <v>364</v>
      </c>
      <c r="D230" s="187" t="s">
        <v>270</v>
      </c>
      <c r="E230" s="188">
        <v>500</v>
      </c>
    </row>
    <row r="231" s="166" customFormat="1" ht="46" customHeight="1" spans="1:5">
      <c r="A231" s="184">
        <v>30710000101</v>
      </c>
      <c r="B231" s="185" t="s">
        <v>1399</v>
      </c>
      <c r="C231" s="189" t="s">
        <v>429</v>
      </c>
      <c r="D231" s="187" t="s">
        <v>270</v>
      </c>
      <c r="E231" s="188">
        <v>500</v>
      </c>
    </row>
    <row r="232" s="166" customFormat="1" ht="46" customHeight="1" spans="1:5">
      <c r="A232" s="184">
        <v>30710000202</v>
      </c>
      <c r="B232" s="185" t="s">
        <v>1400</v>
      </c>
      <c r="C232" s="189" t="s">
        <v>364</v>
      </c>
      <c r="D232" s="187" t="s">
        <v>270</v>
      </c>
      <c r="E232" s="188">
        <v>500</v>
      </c>
    </row>
    <row r="233" s="166" customFormat="1" ht="46" customHeight="1" spans="1:5">
      <c r="A233" s="184">
        <v>30710000302</v>
      </c>
      <c r="B233" s="185" t="s">
        <v>1401</v>
      </c>
      <c r="C233" s="189" t="s">
        <v>364</v>
      </c>
      <c r="D233" s="187" t="s">
        <v>270</v>
      </c>
      <c r="E233" s="188">
        <v>500</v>
      </c>
    </row>
    <row r="234" s="166" customFormat="1" ht="46" customHeight="1" spans="1:5">
      <c r="A234" s="184">
        <v>30710000401</v>
      </c>
      <c r="B234" s="185" t="s">
        <v>1402</v>
      </c>
      <c r="C234" s="189" t="s">
        <v>1403</v>
      </c>
      <c r="D234" s="187" t="s">
        <v>270</v>
      </c>
      <c r="E234" s="188">
        <v>500</v>
      </c>
    </row>
    <row r="235" s="166" customFormat="1" ht="46" customHeight="1" spans="1:5">
      <c r="A235" s="184">
        <v>30710000411</v>
      </c>
      <c r="B235" s="185" t="s">
        <v>1404</v>
      </c>
      <c r="C235" s="189" t="s">
        <v>1405</v>
      </c>
      <c r="D235" s="187" t="s">
        <v>270</v>
      </c>
      <c r="E235" s="188">
        <v>500</v>
      </c>
    </row>
    <row r="236" s="166" customFormat="1" ht="46" customHeight="1" spans="1:5">
      <c r="A236" s="184">
        <v>30710002102</v>
      </c>
      <c r="B236" s="185" t="s">
        <v>1406</v>
      </c>
      <c r="C236" s="189" t="s">
        <v>364</v>
      </c>
      <c r="D236" s="187" t="s">
        <v>270</v>
      </c>
      <c r="E236" s="188">
        <v>500</v>
      </c>
    </row>
    <row r="237" s="166" customFormat="1" ht="46" customHeight="1" spans="1:5">
      <c r="A237" s="184">
        <v>30710010101</v>
      </c>
      <c r="B237" s="185" t="s">
        <v>1407</v>
      </c>
      <c r="C237" s="189" t="s">
        <v>429</v>
      </c>
      <c r="D237" s="187" t="s">
        <v>270</v>
      </c>
      <c r="E237" s="188">
        <v>500</v>
      </c>
    </row>
    <row r="238" s="166" customFormat="1" ht="46" customHeight="1" spans="1:5">
      <c r="A238" s="184">
        <v>30768051301</v>
      </c>
      <c r="B238" s="185" t="s">
        <v>1408</v>
      </c>
      <c r="C238" s="189" t="s">
        <v>429</v>
      </c>
      <c r="D238" s="187" t="s">
        <v>270</v>
      </c>
      <c r="E238" s="188">
        <v>500</v>
      </c>
    </row>
    <row r="239" s="166" customFormat="1" ht="46" customHeight="1" spans="1:5">
      <c r="A239" s="191">
        <v>30715001101</v>
      </c>
      <c r="B239" s="185" t="s">
        <v>1409</v>
      </c>
      <c r="C239" s="192" t="s">
        <v>429</v>
      </c>
      <c r="D239" s="193" t="s">
        <v>270</v>
      </c>
      <c r="E239" s="188">
        <v>500</v>
      </c>
    </row>
    <row r="240" s="166" customFormat="1" ht="46" customHeight="1" spans="1:5">
      <c r="A240" s="184">
        <v>30715001302</v>
      </c>
      <c r="B240" s="185" t="s">
        <v>1410</v>
      </c>
      <c r="C240" s="189" t="s">
        <v>364</v>
      </c>
      <c r="D240" s="187" t="s">
        <v>270</v>
      </c>
      <c r="E240" s="188">
        <v>500</v>
      </c>
    </row>
    <row r="241" s="166" customFormat="1" ht="46" customHeight="1" spans="1:5">
      <c r="A241" s="184">
        <v>30768000301</v>
      </c>
      <c r="B241" s="185" t="s">
        <v>1411</v>
      </c>
      <c r="C241" s="189" t="s">
        <v>429</v>
      </c>
      <c r="D241" s="187" t="s">
        <v>431</v>
      </c>
      <c r="E241" s="188">
        <v>500</v>
      </c>
    </row>
    <row r="242" s="166" customFormat="1" ht="46" customHeight="1" spans="1:5">
      <c r="A242" s="184">
        <v>30733000101</v>
      </c>
      <c r="B242" s="185" t="s">
        <v>1412</v>
      </c>
      <c r="C242" s="189" t="s">
        <v>429</v>
      </c>
      <c r="D242" s="187" t="s">
        <v>270</v>
      </c>
      <c r="E242" s="188">
        <v>500</v>
      </c>
    </row>
    <row r="243" s="166" customFormat="1" ht="46" customHeight="1" spans="1:5">
      <c r="A243" s="184">
        <v>30733000201</v>
      </c>
      <c r="B243" s="185" t="s">
        <v>1413</v>
      </c>
      <c r="C243" s="189" t="s">
        <v>429</v>
      </c>
      <c r="D243" s="187" t="s">
        <v>270</v>
      </c>
      <c r="E243" s="188">
        <v>500</v>
      </c>
    </row>
    <row r="244" s="166" customFormat="1" ht="46" customHeight="1" spans="1:5">
      <c r="A244" s="184">
        <v>30750000101</v>
      </c>
      <c r="B244" s="185" t="s">
        <v>1414</v>
      </c>
      <c r="C244" s="189" t="s">
        <v>1415</v>
      </c>
      <c r="D244" s="187" t="s">
        <v>270</v>
      </c>
      <c r="E244" s="188">
        <v>10</v>
      </c>
    </row>
    <row r="245" s="166" customFormat="1" ht="46" customHeight="1" spans="1:5">
      <c r="A245" s="184">
        <v>30750000201</v>
      </c>
      <c r="B245" s="185" t="s">
        <v>1416</v>
      </c>
      <c r="C245" s="189" t="s">
        <v>1415</v>
      </c>
      <c r="D245" s="187" t="s">
        <v>270</v>
      </c>
      <c r="E245" s="188">
        <v>5</v>
      </c>
    </row>
    <row r="246" s="166" customFormat="1" ht="46" customHeight="1" spans="1:5">
      <c r="A246" s="184">
        <v>30750000401</v>
      </c>
      <c r="B246" s="185" t="s">
        <v>1417</v>
      </c>
      <c r="C246" s="189" t="s">
        <v>1418</v>
      </c>
      <c r="D246" s="187" t="s">
        <v>270</v>
      </c>
      <c r="E246" s="188">
        <v>5</v>
      </c>
    </row>
    <row r="247" s="166" customFormat="1" ht="46" customHeight="1" spans="1:5">
      <c r="A247" s="184">
        <v>30751000101</v>
      </c>
      <c r="B247" s="185" t="s">
        <v>1419</v>
      </c>
      <c r="C247" s="189" t="s">
        <v>1420</v>
      </c>
      <c r="D247" s="187" t="s">
        <v>685</v>
      </c>
      <c r="E247" s="188">
        <v>28</v>
      </c>
    </row>
    <row r="248" s="166" customFormat="1" ht="46" customHeight="1" spans="1:5">
      <c r="A248" s="184">
        <v>30751001000</v>
      </c>
      <c r="B248" s="185" t="s">
        <v>1421</v>
      </c>
      <c r="C248" s="186" t="s">
        <v>1422</v>
      </c>
      <c r="D248" s="187" t="s">
        <v>685</v>
      </c>
      <c r="E248" s="188">
        <v>5</v>
      </c>
    </row>
    <row r="249" s="166" customFormat="1" ht="46" customHeight="1" spans="1:5">
      <c r="A249" s="184">
        <v>30751001100</v>
      </c>
      <c r="B249" s="185" t="s">
        <v>1423</v>
      </c>
      <c r="C249" s="186" t="s">
        <v>1422</v>
      </c>
      <c r="D249" s="187" t="s">
        <v>685</v>
      </c>
      <c r="E249" s="188">
        <v>5</v>
      </c>
    </row>
    <row r="250" s="166" customFormat="1" ht="46" customHeight="1" spans="1:5">
      <c r="A250" s="184">
        <v>30751009102</v>
      </c>
      <c r="B250" s="190" t="s">
        <v>1424</v>
      </c>
      <c r="C250" s="189" t="s">
        <v>1425</v>
      </c>
      <c r="D250" s="187" t="s">
        <v>267</v>
      </c>
      <c r="E250" s="188">
        <v>5</v>
      </c>
    </row>
    <row r="251" s="166" customFormat="1" ht="46" customHeight="1" spans="1:5">
      <c r="A251" s="194">
        <v>30751009104</v>
      </c>
      <c r="B251" s="195"/>
      <c r="C251" s="196" t="s">
        <v>1426</v>
      </c>
      <c r="D251" s="197" t="s">
        <v>267</v>
      </c>
      <c r="E251" s="198">
        <v>1</v>
      </c>
    </row>
    <row r="252" spans="1:5">
      <c r="A252" s="199"/>
      <c r="B252" s="200"/>
      <c r="C252" s="200"/>
      <c r="D252" s="199"/>
      <c r="E252" s="199"/>
    </row>
  </sheetData>
  <autoFilter xmlns:etc="http://www.wps.cn/officeDocument/2017/etCustomData" ref="A2:I252" etc:filterBottomFollowUsedRange="0">
    <extLst/>
  </autoFilter>
  <mergeCells count="3">
    <mergeCell ref="A1:E1"/>
    <mergeCell ref="B219:B220"/>
    <mergeCell ref="B250:B251"/>
  </mergeCells>
  <pageMargins left="0.75" right="0.75" top="1" bottom="1" header="0.5" footer="0.5"/>
  <pageSetup paperSize="9" scale="80" orientation="landscape"/>
  <headerFooter/>
  <rowBreaks count="1" manualBreakCount="1">
    <brk id="16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E291"/>
  <sheetViews>
    <sheetView view="pageBreakPreview" zoomScaleNormal="100" topLeftCell="B28" workbookViewId="0">
      <selection activeCell="C28" sqref="C28"/>
    </sheetView>
  </sheetViews>
  <sheetFormatPr defaultColWidth="8.69444444444444" defaultRowHeight="14.4" outlineLevelCol="4"/>
  <cols>
    <col min="1" max="1" width="12.3796296296296" style="149" customWidth="1"/>
    <col min="2" max="2" width="15.0740740740741" style="149" customWidth="1"/>
    <col min="3" max="3" width="121.888888888889" style="149" customWidth="1"/>
    <col min="4" max="5" width="6.69444444444444" style="149" customWidth="1"/>
    <col min="6" max="16384" width="8.69444444444444" style="149"/>
  </cols>
  <sheetData>
    <row r="1" ht="20.4" spans="1:5">
      <c r="A1" s="150" t="s">
        <v>1427</v>
      </c>
      <c r="B1" s="150"/>
      <c r="C1" s="150"/>
      <c r="D1" s="150"/>
      <c r="E1" s="150"/>
    </row>
    <row r="2" ht="15.6" spans="1:5">
      <c r="A2" s="151" t="s">
        <v>171</v>
      </c>
      <c r="B2" s="152" t="s">
        <v>172</v>
      </c>
      <c r="C2" s="152" t="s">
        <v>173</v>
      </c>
      <c r="D2" s="151" t="s">
        <v>3</v>
      </c>
      <c r="E2" s="151" t="s">
        <v>4</v>
      </c>
    </row>
    <row r="3" ht="297" customHeight="1" spans="1:5">
      <c r="A3" s="151"/>
      <c r="B3" s="153" t="s">
        <v>174</v>
      </c>
      <c r="C3" s="154" t="s">
        <v>1428</v>
      </c>
      <c r="D3" s="155" t="s">
        <v>10</v>
      </c>
      <c r="E3" s="155">
        <v>1</v>
      </c>
    </row>
    <row r="4" s="148" customFormat="1" ht="31" customHeight="1" spans="1:5">
      <c r="A4" s="156">
        <v>30802001201</v>
      </c>
      <c r="B4" s="157" t="s">
        <v>904</v>
      </c>
      <c r="C4" s="158" t="s">
        <v>1429</v>
      </c>
      <c r="D4" s="156" t="s">
        <v>38</v>
      </c>
      <c r="E4" s="156">
        <v>1</v>
      </c>
    </row>
    <row r="5" s="148" customFormat="1" ht="31" customHeight="1" spans="1:5">
      <c r="A5" s="156">
        <v>30802000701</v>
      </c>
      <c r="B5" s="157" t="s">
        <v>34</v>
      </c>
      <c r="C5" s="158" t="s">
        <v>1430</v>
      </c>
      <c r="D5" s="156" t="s">
        <v>38</v>
      </c>
      <c r="E5" s="156">
        <v>1</v>
      </c>
    </row>
    <row r="6" s="148" customFormat="1" ht="31" customHeight="1" spans="1:5">
      <c r="A6" s="156">
        <v>30802001301</v>
      </c>
      <c r="B6" s="157" t="s">
        <v>908</v>
      </c>
      <c r="C6" s="158" t="s">
        <v>909</v>
      </c>
      <c r="D6" s="156" t="s">
        <v>178</v>
      </c>
      <c r="E6" s="156">
        <v>1</v>
      </c>
    </row>
    <row r="7" s="148" customFormat="1" ht="31" customHeight="1" spans="1:5">
      <c r="A7" s="159">
        <v>30802000802</v>
      </c>
      <c r="B7" s="160" t="s">
        <v>190</v>
      </c>
      <c r="C7" s="161" t="s">
        <v>1431</v>
      </c>
      <c r="D7" s="159" t="s">
        <v>38</v>
      </c>
      <c r="E7" s="159">
        <v>1</v>
      </c>
    </row>
    <row r="8" s="148" customFormat="1" ht="31" customHeight="1" spans="1:5">
      <c r="A8" s="156">
        <v>30802000101</v>
      </c>
      <c r="B8" s="157" t="s">
        <v>911</v>
      </c>
      <c r="C8" s="158" t="s">
        <v>1432</v>
      </c>
      <c r="D8" s="156" t="s">
        <v>178</v>
      </c>
      <c r="E8" s="156">
        <v>56</v>
      </c>
    </row>
    <row r="9" s="148" customFormat="1" ht="31" customHeight="1" spans="1:5">
      <c r="A9" s="156">
        <v>30802000204</v>
      </c>
      <c r="B9" s="157" t="s">
        <v>188</v>
      </c>
      <c r="C9" s="158" t="s">
        <v>1433</v>
      </c>
      <c r="D9" s="156" t="s">
        <v>38</v>
      </c>
      <c r="E9" s="156">
        <v>56</v>
      </c>
    </row>
    <row r="10" s="148" customFormat="1" ht="31" customHeight="1" spans="1:5">
      <c r="A10" s="156">
        <v>30802000301</v>
      </c>
      <c r="B10" s="157" t="s">
        <v>914</v>
      </c>
      <c r="C10" s="158" t="s">
        <v>915</v>
      </c>
      <c r="D10" s="156" t="s">
        <v>38</v>
      </c>
      <c r="E10" s="156">
        <v>1</v>
      </c>
    </row>
    <row r="11" s="148" customFormat="1" ht="31" customHeight="1" spans="1:5">
      <c r="A11" s="156">
        <v>30802000503</v>
      </c>
      <c r="B11" s="157" t="s">
        <v>179</v>
      </c>
      <c r="C11" s="158" t="s">
        <v>922</v>
      </c>
      <c r="D11" s="156" t="s">
        <v>701</v>
      </c>
      <c r="E11" s="156">
        <v>1</v>
      </c>
    </row>
    <row r="12" s="148" customFormat="1" ht="31" customHeight="1" spans="1:5">
      <c r="A12" s="156">
        <v>30802000513</v>
      </c>
      <c r="B12" s="157" t="s">
        <v>1434</v>
      </c>
      <c r="C12" s="158" t="s">
        <v>1435</v>
      </c>
      <c r="D12" s="156" t="s">
        <v>1436</v>
      </c>
      <c r="E12" s="156">
        <v>1</v>
      </c>
    </row>
    <row r="13" s="148" customFormat="1" ht="31" customHeight="1" spans="1:5">
      <c r="A13" s="156">
        <v>20603040201</v>
      </c>
      <c r="B13" s="157" t="s">
        <v>1437</v>
      </c>
      <c r="C13" s="158" t="s">
        <v>1438</v>
      </c>
      <c r="D13" s="156" t="s">
        <v>38</v>
      </c>
      <c r="E13" s="156">
        <v>1</v>
      </c>
    </row>
    <row r="14" s="148" customFormat="1" ht="31" customHeight="1" spans="1:5">
      <c r="A14" s="156">
        <v>20603040201</v>
      </c>
      <c r="B14" s="157" t="s">
        <v>1439</v>
      </c>
      <c r="C14" s="158" t="s">
        <v>1440</v>
      </c>
      <c r="D14" s="156" t="s">
        <v>46</v>
      </c>
      <c r="E14" s="156">
        <v>1</v>
      </c>
    </row>
    <row r="15" s="148" customFormat="1" ht="31" customHeight="1" spans="1:5">
      <c r="A15" s="156">
        <v>30199007201</v>
      </c>
      <c r="B15" s="157" t="s">
        <v>931</v>
      </c>
      <c r="C15" s="158" t="s">
        <v>1441</v>
      </c>
      <c r="D15" s="156" t="s">
        <v>46</v>
      </c>
      <c r="E15" s="156">
        <v>1</v>
      </c>
    </row>
    <row r="16" s="148" customFormat="1" ht="31" customHeight="1" spans="1:5">
      <c r="A16" s="156">
        <v>40103000601</v>
      </c>
      <c r="B16" s="157" t="s">
        <v>1442</v>
      </c>
      <c r="C16" s="158" t="s">
        <v>1443</v>
      </c>
      <c r="D16" s="156" t="s">
        <v>46</v>
      </c>
      <c r="E16" s="156">
        <v>1</v>
      </c>
    </row>
    <row r="17" s="148" customFormat="1" ht="31" customHeight="1" spans="1:5">
      <c r="A17" s="156">
        <v>30199006301</v>
      </c>
      <c r="B17" s="157" t="s">
        <v>927</v>
      </c>
      <c r="C17" s="158" t="s">
        <v>1444</v>
      </c>
      <c r="D17" s="156" t="s">
        <v>46</v>
      </c>
      <c r="E17" s="156">
        <v>1</v>
      </c>
    </row>
    <row r="18" s="148" customFormat="1" ht="31" customHeight="1" spans="1:5">
      <c r="A18" s="156">
        <v>30199007501</v>
      </c>
      <c r="B18" s="157" t="s">
        <v>935</v>
      </c>
      <c r="C18" s="158" t="s">
        <v>936</v>
      </c>
      <c r="D18" s="156" t="s">
        <v>46</v>
      </c>
      <c r="E18" s="156">
        <v>1</v>
      </c>
    </row>
    <row r="19" s="148" customFormat="1" ht="31" customHeight="1" spans="1:5">
      <c r="A19" s="156">
        <v>60203020101</v>
      </c>
      <c r="B19" s="157" t="s">
        <v>1445</v>
      </c>
      <c r="C19" s="158" t="s">
        <v>1446</v>
      </c>
      <c r="D19" s="156" t="s">
        <v>46</v>
      </c>
      <c r="E19" s="156">
        <v>1</v>
      </c>
    </row>
    <row r="20" s="148" customFormat="1" ht="91" customHeight="1" spans="1:5">
      <c r="A20" s="156">
        <v>30199007801</v>
      </c>
      <c r="B20" s="157" t="s">
        <v>1447</v>
      </c>
      <c r="C20" s="158" t="s">
        <v>1448</v>
      </c>
      <c r="D20" s="156" t="s">
        <v>46</v>
      </c>
      <c r="E20" s="156">
        <v>1</v>
      </c>
    </row>
    <row r="21" s="148" customFormat="1" ht="31" customHeight="1" spans="1:5">
      <c r="A21" s="156">
        <v>30309001101</v>
      </c>
      <c r="B21" s="157" t="s">
        <v>1449</v>
      </c>
      <c r="C21" s="158" t="s">
        <v>1450</v>
      </c>
      <c r="D21" s="156" t="s">
        <v>46</v>
      </c>
      <c r="E21" s="156">
        <v>1</v>
      </c>
    </row>
    <row r="22" s="148" customFormat="1" ht="31" customHeight="1" spans="1:5">
      <c r="A22" s="156">
        <v>30309001201</v>
      </c>
      <c r="B22" s="157" t="s">
        <v>1451</v>
      </c>
      <c r="C22" s="158" t="s">
        <v>1452</v>
      </c>
      <c r="D22" s="156" t="s">
        <v>46</v>
      </c>
      <c r="E22" s="156">
        <v>1</v>
      </c>
    </row>
    <row r="23" s="148" customFormat="1" ht="31" customHeight="1" spans="1:5">
      <c r="A23" s="156">
        <v>30309000801</v>
      </c>
      <c r="B23" s="157" t="s">
        <v>1453</v>
      </c>
      <c r="C23" s="158" t="s">
        <v>1454</v>
      </c>
      <c r="D23" s="156" t="s">
        <v>46</v>
      </c>
      <c r="E23" s="156">
        <v>1</v>
      </c>
    </row>
    <row r="24" s="148" customFormat="1" ht="31" customHeight="1" spans="1:5">
      <c r="A24" s="156">
        <v>30199009501</v>
      </c>
      <c r="B24" s="157" t="s">
        <v>1455</v>
      </c>
      <c r="C24" s="158" t="s">
        <v>1456</v>
      </c>
      <c r="D24" s="156" t="s">
        <v>10</v>
      </c>
      <c r="E24" s="156">
        <v>1</v>
      </c>
    </row>
    <row r="25" s="148" customFormat="1" ht="31" customHeight="1" spans="1:5">
      <c r="A25" s="156">
        <v>30199006501</v>
      </c>
      <c r="B25" s="157" t="s">
        <v>1315</v>
      </c>
      <c r="C25" s="158" t="s">
        <v>1457</v>
      </c>
      <c r="D25" s="156" t="s">
        <v>46</v>
      </c>
      <c r="E25" s="156">
        <v>1</v>
      </c>
    </row>
    <row r="26" s="148" customFormat="1" ht="31" customHeight="1" spans="1:5">
      <c r="A26" s="156">
        <v>30299000601</v>
      </c>
      <c r="B26" s="157" t="s">
        <v>994</v>
      </c>
      <c r="C26" s="158" t="s">
        <v>995</v>
      </c>
      <c r="D26" s="156" t="s">
        <v>46</v>
      </c>
      <c r="E26" s="156">
        <v>1</v>
      </c>
    </row>
    <row r="27" s="148" customFormat="1" ht="31" customHeight="1" spans="1:5">
      <c r="A27" s="156">
        <v>30199002001</v>
      </c>
      <c r="B27" s="157" t="s">
        <v>196</v>
      </c>
      <c r="C27" s="158" t="s">
        <v>1458</v>
      </c>
      <c r="D27" s="156" t="s">
        <v>198</v>
      </c>
      <c r="E27" s="156">
        <v>1</v>
      </c>
    </row>
    <row r="28" s="148" customFormat="1" ht="31" customHeight="1" spans="1:5">
      <c r="A28" s="156">
        <v>30801006301</v>
      </c>
      <c r="B28" s="157" t="s">
        <v>207</v>
      </c>
      <c r="C28" s="158" t="s">
        <v>1459</v>
      </c>
      <c r="D28" s="156" t="s">
        <v>38</v>
      </c>
      <c r="E28" s="156">
        <v>5</v>
      </c>
    </row>
    <row r="29" s="148" customFormat="1" ht="31" customHeight="1" spans="1:5">
      <c r="A29" s="156">
        <v>30199009112</v>
      </c>
      <c r="B29" s="157" t="s">
        <v>201</v>
      </c>
      <c r="C29" s="158" t="s">
        <v>1460</v>
      </c>
      <c r="D29" s="156" t="s">
        <v>38</v>
      </c>
      <c r="E29" s="156">
        <v>1</v>
      </c>
    </row>
    <row r="30" s="148" customFormat="1" ht="31" customHeight="1" spans="1:5">
      <c r="A30" s="156">
        <v>30199009111</v>
      </c>
      <c r="B30" s="157" t="s">
        <v>199</v>
      </c>
      <c r="C30" s="158" t="s">
        <v>1461</v>
      </c>
      <c r="D30" s="156" t="s">
        <v>38</v>
      </c>
      <c r="E30" s="156">
        <v>1</v>
      </c>
    </row>
    <row r="31" s="148" customFormat="1" ht="31" customHeight="1" spans="1:5">
      <c r="A31" s="156">
        <v>30199009201</v>
      </c>
      <c r="B31" s="157" t="s">
        <v>205</v>
      </c>
      <c r="C31" s="158" t="s">
        <v>942</v>
      </c>
      <c r="D31" s="156" t="s">
        <v>38</v>
      </c>
      <c r="E31" s="156">
        <v>2</v>
      </c>
    </row>
    <row r="32" s="148" customFormat="1" ht="31" customHeight="1" spans="1:5">
      <c r="A32" s="156">
        <v>30199000401</v>
      </c>
      <c r="B32" s="157" t="s">
        <v>283</v>
      </c>
      <c r="C32" s="158" t="s">
        <v>964</v>
      </c>
      <c r="D32" s="156" t="s">
        <v>10</v>
      </c>
      <c r="E32" s="156">
        <v>2</v>
      </c>
    </row>
    <row r="33" s="148" customFormat="1" ht="31" customHeight="1" spans="1:5">
      <c r="A33" s="156">
        <v>30199000501</v>
      </c>
      <c r="B33" s="157" t="s">
        <v>285</v>
      </c>
      <c r="C33" s="158" t="s">
        <v>967</v>
      </c>
      <c r="D33" s="156" t="s">
        <v>38</v>
      </c>
      <c r="E33" s="156">
        <v>1</v>
      </c>
    </row>
    <row r="34" s="148" customFormat="1" ht="31" customHeight="1" spans="1:5">
      <c r="A34" s="156">
        <v>30199000601</v>
      </c>
      <c r="B34" s="157" t="s">
        <v>969</v>
      </c>
      <c r="C34" s="158" t="s">
        <v>1462</v>
      </c>
      <c r="D34" s="156" t="s">
        <v>38</v>
      </c>
      <c r="E34" s="156">
        <v>1</v>
      </c>
    </row>
    <row r="35" s="148" customFormat="1" ht="31" customHeight="1" spans="1:5">
      <c r="A35" s="156">
        <v>30199000801</v>
      </c>
      <c r="B35" s="157" t="s">
        <v>972</v>
      </c>
      <c r="C35" s="158" t="s">
        <v>973</v>
      </c>
      <c r="D35" s="156" t="s">
        <v>46</v>
      </c>
      <c r="E35" s="156">
        <v>1</v>
      </c>
    </row>
    <row r="36" s="148" customFormat="1" ht="31" customHeight="1" spans="1:5">
      <c r="A36" s="156">
        <v>30801000101</v>
      </c>
      <c r="B36" s="157" t="s">
        <v>883</v>
      </c>
      <c r="C36" s="158" t="s">
        <v>1463</v>
      </c>
      <c r="D36" s="156" t="s">
        <v>306</v>
      </c>
      <c r="E36" s="156">
        <v>1</v>
      </c>
    </row>
    <row r="37" s="148" customFormat="1" ht="31" customHeight="1" spans="1:5">
      <c r="A37" s="156">
        <v>30801000201</v>
      </c>
      <c r="B37" s="157" t="s">
        <v>209</v>
      </c>
      <c r="C37" s="158" t="s">
        <v>1464</v>
      </c>
      <c r="D37" s="156" t="s">
        <v>10</v>
      </c>
      <c r="E37" s="156">
        <v>1</v>
      </c>
    </row>
    <row r="38" s="148" customFormat="1" ht="31" customHeight="1" spans="1:5">
      <c r="A38" s="156">
        <v>30801000301</v>
      </c>
      <c r="B38" s="157" t="s">
        <v>211</v>
      </c>
      <c r="C38" s="158"/>
      <c r="D38" s="156" t="s">
        <v>10</v>
      </c>
      <c r="E38" s="156">
        <v>1</v>
      </c>
    </row>
    <row r="39" s="148" customFormat="1" ht="56" customHeight="1" spans="1:5">
      <c r="A39" s="156">
        <v>30801001201</v>
      </c>
      <c r="B39" s="157" t="s">
        <v>215</v>
      </c>
      <c r="C39" s="158" t="s">
        <v>1465</v>
      </c>
      <c r="D39" s="156" t="s">
        <v>214</v>
      </c>
      <c r="E39" s="156">
        <v>1</v>
      </c>
    </row>
    <row r="40" s="148" customFormat="1" ht="31" customHeight="1" spans="1:5">
      <c r="A40" s="156">
        <v>30801001301</v>
      </c>
      <c r="B40" s="157" t="s">
        <v>225</v>
      </c>
      <c r="C40" s="158" t="s">
        <v>1466</v>
      </c>
      <c r="D40" s="156" t="s">
        <v>214</v>
      </c>
      <c r="E40" s="156">
        <v>1</v>
      </c>
    </row>
    <row r="41" s="148" customFormat="1" ht="31" customHeight="1" spans="1:5">
      <c r="A41" s="156">
        <v>30801001401</v>
      </c>
      <c r="B41" s="157" t="s">
        <v>227</v>
      </c>
      <c r="C41" s="158" t="s">
        <v>1467</v>
      </c>
      <c r="D41" s="156" t="s">
        <v>214</v>
      </c>
      <c r="E41" s="156">
        <v>1</v>
      </c>
    </row>
    <row r="42" s="148" customFormat="1" ht="31" customHeight="1" spans="1:5">
      <c r="A42" s="156">
        <v>30801001511</v>
      </c>
      <c r="B42" s="157" t="s">
        <v>949</v>
      </c>
      <c r="C42" s="158" t="s">
        <v>950</v>
      </c>
      <c r="D42" s="156" t="s">
        <v>214</v>
      </c>
      <c r="E42" s="156">
        <v>1</v>
      </c>
    </row>
    <row r="43" s="148" customFormat="1" ht="31" customHeight="1" spans="1:5">
      <c r="A43" s="156">
        <v>30801002002</v>
      </c>
      <c r="B43" s="157" t="s">
        <v>252</v>
      </c>
      <c r="C43" s="158" t="s">
        <v>1468</v>
      </c>
      <c r="D43" s="156" t="s">
        <v>214</v>
      </c>
      <c r="E43" s="156">
        <v>1</v>
      </c>
    </row>
    <row r="44" s="148" customFormat="1" ht="31" customHeight="1" spans="1:5">
      <c r="A44" s="156">
        <v>30801009901</v>
      </c>
      <c r="B44" s="157" t="s">
        <v>1469</v>
      </c>
      <c r="C44" s="158" t="s">
        <v>1470</v>
      </c>
      <c r="D44" s="156" t="s">
        <v>1471</v>
      </c>
      <c r="E44" s="156">
        <v>3</v>
      </c>
    </row>
    <row r="45" s="148" customFormat="1" ht="31" customHeight="1" spans="1:5">
      <c r="A45" s="156">
        <v>30199002401</v>
      </c>
      <c r="B45" s="157" t="s">
        <v>1472</v>
      </c>
      <c r="C45" s="158" t="s">
        <v>1473</v>
      </c>
      <c r="D45" s="156" t="s">
        <v>38</v>
      </c>
      <c r="E45" s="156">
        <v>4</v>
      </c>
    </row>
    <row r="46" s="148" customFormat="1" ht="31" customHeight="1" spans="1:5">
      <c r="A46" s="156">
        <v>30201000701</v>
      </c>
      <c r="B46" s="157" t="s">
        <v>1474</v>
      </c>
      <c r="C46" s="158" t="s">
        <v>1475</v>
      </c>
      <c r="D46" s="156" t="s">
        <v>38</v>
      </c>
      <c r="E46" s="162">
        <v>24</v>
      </c>
    </row>
    <row r="47" s="148" customFormat="1" ht="31" customHeight="1" spans="1:5">
      <c r="A47" s="156">
        <v>30201001310</v>
      </c>
      <c r="B47" s="157" t="s">
        <v>453</v>
      </c>
      <c r="C47" s="158" t="s">
        <v>1476</v>
      </c>
      <c r="D47" s="156" t="s">
        <v>46</v>
      </c>
      <c r="E47" s="156">
        <v>2</v>
      </c>
    </row>
    <row r="48" s="148" customFormat="1" ht="31" customHeight="1" spans="1:5">
      <c r="A48" s="156">
        <v>30202000313</v>
      </c>
      <c r="B48" s="157" t="s">
        <v>387</v>
      </c>
      <c r="C48" s="158" t="s">
        <v>1477</v>
      </c>
      <c r="D48" s="156" t="s">
        <v>46</v>
      </c>
      <c r="E48" s="162">
        <v>6</v>
      </c>
    </row>
    <row r="49" s="148" customFormat="1" ht="31" customHeight="1" spans="1:5">
      <c r="A49" s="156">
        <v>30202000512</v>
      </c>
      <c r="B49" s="157" t="s">
        <v>390</v>
      </c>
      <c r="C49" s="158" t="s">
        <v>981</v>
      </c>
      <c r="D49" s="156"/>
      <c r="E49" s="156">
        <v>1</v>
      </c>
    </row>
    <row r="50" s="148" customFormat="1" ht="31" customHeight="1" spans="1:5">
      <c r="A50" s="156">
        <v>30202000503</v>
      </c>
      <c r="B50" s="157" t="s">
        <v>390</v>
      </c>
      <c r="C50" s="158" t="s">
        <v>1478</v>
      </c>
      <c r="D50" s="156" t="s">
        <v>46</v>
      </c>
      <c r="E50" s="156">
        <v>1</v>
      </c>
    </row>
    <row r="51" s="148" customFormat="1" ht="31" customHeight="1" spans="1:5">
      <c r="A51" s="156">
        <v>30202000542</v>
      </c>
      <c r="B51" s="157" t="s">
        <v>390</v>
      </c>
      <c r="C51" s="158" t="s">
        <v>1479</v>
      </c>
      <c r="D51" s="156" t="s">
        <v>46</v>
      </c>
      <c r="E51" s="156">
        <v>1</v>
      </c>
    </row>
    <row r="52" s="148" customFormat="1" ht="31" customHeight="1" spans="1:5">
      <c r="A52" s="156">
        <v>30203000202</v>
      </c>
      <c r="B52" s="157" t="s">
        <v>459</v>
      </c>
      <c r="C52" s="158" t="s">
        <v>1480</v>
      </c>
      <c r="D52" s="156" t="s">
        <v>38</v>
      </c>
      <c r="E52" s="156">
        <v>9</v>
      </c>
    </row>
    <row r="53" s="148" customFormat="1" ht="31" customHeight="1" spans="1:5">
      <c r="A53" s="156">
        <v>30204000201</v>
      </c>
      <c r="B53" s="157" t="s">
        <v>309</v>
      </c>
      <c r="C53" s="158" t="s">
        <v>1481</v>
      </c>
      <c r="D53" s="156" t="s">
        <v>306</v>
      </c>
      <c r="E53" s="162">
        <v>24</v>
      </c>
    </row>
    <row r="54" s="148" customFormat="1" ht="31" customHeight="1" spans="1:5">
      <c r="A54" s="156">
        <v>30204000302</v>
      </c>
      <c r="B54" s="157" t="s">
        <v>311</v>
      </c>
      <c r="C54" s="158" t="s">
        <v>1482</v>
      </c>
      <c r="D54" s="156" t="s">
        <v>306</v>
      </c>
      <c r="E54" s="156">
        <v>5</v>
      </c>
    </row>
    <row r="55" s="148" customFormat="1" ht="31" customHeight="1" spans="1:5">
      <c r="A55" s="156">
        <v>30204001801</v>
      </c>
      <c r="B55" s="157" t="s">
        <v>1483</v>
      </c>
      <c r="C55" s="158" t="s">
        <v>1484</v>
      </c>
      <c r="D55" s="156" t="s">
        <v>38</v>
      </c>
      <c r="E55" s="156">
        <v>28</v>
      </c>
    </row>
    <row r="56" s="148" customFormat="1" ht="31" customHeight="1" spans="1:5">
      <c r="A56" s="156">
        <v>30814102001</v>
      </c>
      <c r="B56" s="157" t="s">
        <v>1485</v>
      </c>
      <c r="C56" s="158" t="s">
        <v>1486</v>
      </c>
      <c r="D56" s="156" t="s">
        <v>38</v>
      </c>
      <c r="E56" s="156">
        <v>28</v>
      </c>
    </row>
    <row r="57" s="148" customFormat="1" ht="31" customHeight="1" spans="1:5">
      <c r="A57" s="156">
        <v>30309000102</v>
      </c>
      <c r="B57" s="157" t="s">
        <v>1487</v>
      </c>
      <c r="C57" s="158" t="s">
        <v>1488</v>
      </c>
      <c r="D57" s="156" t="s">
        <v>10</v>
      </c>
      <c r="E57" s="156">
        <v>28</v>
      </c>
    </row>
    <row r="58" s="148" customFormat="1" ht="31" customHeight="1" spans="1:5">
      <c r="A58" s="156">
        <v>30309000201</v>
      </c>
      <c r="B58" s="157" t="s">
        <v>1489</v>
      </c>
      <c r="C58" s="158" t="s">
        <v>1490</v>
      </c>
      <c r="D58" s="156" t="s">
        <v>38</v>
      </c>
      <c r="E58" s="156">
        <v>28</v>
      </c>
    </row>
    <row r="59" s="148" customFormat="1" ht="31" customHeight="1" spans="1:5">
      <c r="A59" s="156">
        <v>30309000301</v>
      </c>
      <c r="B59" s="157" t="s">
        <v>1491</v>
      </c>
      <c r="C59" s="158" t="s">
        <v>1492</v>
      </c>
      <c r="D59" s="156" t="s">
        <v>214</v>
      </c>
      <c r="E59" s="156">
        <v>1</v>
      </c>
    </row>
    <row r="60" s="148" customFormat="1" ht="31" customHeight="1" spans="1:5">
      <c r="A60" s="156">
        <v>30309001301</v>
      </c>
      <c r="B60" s="157" t="s">
        <v>1493</v>
      </c>
      <c r="C60" s="158" t="s">
        <v>1494</v>
      </c>
      <c r="D60" s="156" t="s">
        <v>214</v>
      </c>
      <c r="E60" s="156">
        <v>2</v>
      </c>
    </row>
    <row r="61" s="148" customFormat="1" ht="31" customHeight="1" spans="1:5">
      <c r="A61" s="156">
        <v>30309001401</v>
      </c>
      <c r="B61" s="157" t="s">
        <v>1495</v>
      </c>
      <c r="C61" s="158" t="s">
        <v>1496</v>
      </c>
      <c r="D61" s="156" t="s">
        <v>214</v>
      </c>
      <c r="E61" s="156">
        <v>2</v>
      </c>
    </row>
    <row r="62" s="148" customFormat="1" ht="31" customHeight="1" spans="1:5">
      <c r="A62" s="156">
        <v>30309001500</v>
      </c>
      <c r="B62" s="157" t="s">
        <v>1497</v>
      </c>
      <c r="C62" s="158" t="s">
        <v>1498</v>
      </c>
      <c r="D62" s="156" t="s">
        <v>214</v>
      </c>
      <c r="E62" s="156">
        <v>2</v>
      </c>
    </row>
    <row r="63" s="148" customFormat="1" ht="31" customHeight="1" spans="1:5">
      <c r="A63" s="156">
        <v>30309001600</v>
      </c>
      <c r="B63" s="157" t="s">
        <v>1499</v>
      </c>
      <c r="C63" s="158" t="s">
        <v>1500</v>
      </c>
      <c r="D63" s="156" t="s">
        <v>1436</v>
      </c>
      <c r="E63" s="156">
        <v>2</v>
      </c>
    </row>
    <row r="64" s="148" customFormat="1" ht="31" customHeight="1" spans="1:5">
      <c r="A64" s="156">
        <v>30309001610</v>
      </c>
      <c r="B64" s="157" t="s">
        <v>1501</v>
      </c>
      <c r="C64" s="158" t="s">
        <v>1502</v>
      </c>
      <c r="D64" s="156" t="s">
        <v>1436</v>
      </c>
      <c r="E64" s="156">
        <v>5</v>
      </c>
    </row>
    <row r="65" s="148" customFormat="1" ht="31" customHeight="1" spans="1:5">
      <c r="A65" s="156">
        <v>30309001703</v>
      </c>
      <c r="B65" s="157" t="s">
        <v>291</v>
      </c>
      <c r="C65" s="158" t="s">
        <v>1494</v>
      </c>
      <c r="D65" s="156" t="s">
        <v>214</v>
      </c>
      <c r="E65" s="162">
        <v>25</v>
      </c>
    </row>
    <row r="66" s="148" customFormat="1" ht="31" customHeight="1" spans="1:5">
      <c r="A66" s="156">
        <v>30309001704</v>
      </c>
      <c r="B66" s="157" t="s">
        <v>291</v>
      </c>
      <c r="C66" s="158" t="s">
        <v>1503</v>
      </c>
      <c r="D66" s="156" t="s">
        <v>214</v>
      </c>
      <c r="E66" s="156">
        <v>2</v>
      </c>
    </row>
    <row r="67" s="148" customFormat="1" ht="31" customHeight="1" spans="1:5">
      <c r="A67" s="156">
        <v>30309001901</v>
      </c>
      <c r="B67" s="157" t="s">
        <v>1504</v>
      </c>
      <c r="C67" s="158" t="s">
        <v>1505</v>
      </c>
      <c r="D67" s="156" t="s">
        <v>214</v>
      </c>
      <c r="E67" s="156">
        <v>2</v>
      </c>
    </row>
    <row r="68" s="148" customFormat="1" ht="31" customHeight="1" spans="1:5">
      <c r="A68" s="156">
        <v>30309010401</v>
      </c>
      <c r="B68" s="157" t="s">
        <v>1506</v>
      </c>
      <c r="C68" s="158" t="s">
        <v>1507</v>
      </c>
      <c r="D68" s="156" t="s">
        <v>214</v>
      </c>
      <c r="E68" s="162">
        <v>25</v>
      </c>
    </row>
    <row r="69" s="148" customFormat="1" ht="31" customHeight="1" spans="1:5">
      <c r="A69" s="156">
        <v>30309001001</v>
      </c>
      <c r="B69" s="157" t="s">
        <v>1508</v>
      </c>
      <c r="C69" s="158" t="s">
        <v>1509</v>
      </c>
      <c r="D69" s="156" t="s">
        <v>38</v>
      </c>
      <c r="E69" s="156">
        <v>28</v>
      </c>
    </row>
    <row r="70" s="148" customFormat="1" ht="31" customHeight="1" spans="1:5">
      <c r="A70" s="156">
        <v>30309000500</v>
      </c>
      <c r="B70" s="157" t="s">
        <v>1510</v>
      </c>
      <c r="C70" s="158" t="s">
        <v>1511</v>
      </c>
      <c r="D70" s="156" t="s">
        <v>214</v>
      </c>
      <c r="E70" s="156">
        <v>28</v>
      </c>
    </row>
    <row r="71" s="148" customFormat="1" ht="31" customHeight="1" spans="1:5">
      <c r="A71" s="156">
        <v>30101000201</v>
      </c>
      <c r="B71" s="157" t="s">
        <v>997</v>
      </c>
      <c r="C71" s="158" t="s">
        <v>998</v>
      </c>
      <c r="D71" s="156" t="s">
        <v>10</v>
      </c>
      <c r="E71" s="156">
        <v>28</v>
      </c>
    </row>
    <row r="72" s="148" customFormat="1" ht="31" customHeight="1" spans="1:5">
      <c r="A72" s="156">
        <v>30101000601</v>
      </c>
      <c r="B72" s="157" t="s">
        <v>1000</v>
      </c>
      <c r="C72" s="158" t="s">
        <v>1512</v>
      </c>
      <c r="D72" s="156" t="s">
        <v>38</v>
      </c>
      <c r="E72" s="156">
        <v>28</v>
      </c>
    </row>
    <row r="73" s="148" customFormat="1" ht="31" customHeight="1" spans="1:5">
      <c r="A73" s="156">
        <v>30101000803</v>
      </c>
      <c r="B73" s="157" t="s">
        <v>1006</v>
      </c>
      <c r="C73" s="158" t="s">
        <v>1513</v>
      </c>
      <c r="D73" s="156" t="s">
        <v>38</v>
      </c>
      <c r="E73" s="156">
        <v>28</v>
      </c>
    </row>
    <row r="74" s="148" customFormat="1" ht="31" customHeight="1" spans="1:5">
      <c r="A74" s="156">
        <v>50509000101</v>
      </c>
      <c r="B74" s="157" t="s">
        <v>1514</v>
      </c>
      <c r="C74" s="158" t="s">
        <v>1515</v>
      </c>
      <c r="D74" s="156" t="s">
        <v>10</v>
      </c>
      <c r="E74" s="156">
        <v>1</v>
      </c>
    </row>
    <row r="75" s="148" customFormat="1" ht="31" customHeight="1" spans="1:5">
      <c r="A75" s="156">
        <v>50509000201</v>
      </c>
      <c r="B75" s="157" t="s">
        <v>1516</v>
      </c>
      <c r="C75" s="158" t="s">
        <v>1517</v>
      </c>
      <c r="D75" s="156" t="s">
        <v>10</v>
      </c>
      <c r="E75" s="156">
        <v>1</v>
      </c>
    </row>
    <row r="76" s="148" customFormat="1" ht="31" customHeight="1" spans="1:5">
      <c r="A76" s="156">
        <v>50509000301</v>
      </c>
      <c r="B76" s="157" t="s">
        <v>1518</v>
      </c>
      <c r="C76" s="158" t="s">
        <v>1519</v>
      </c>
      <c r="D76" s="156" t="s">
        <v>10</v>
      </c>
      <c r="E76" s="156">
        <v>1</v>
      </c>
    </row>
    <row r="77" s="148" customFormat="1" ht="31" customHeight="1" spans="1:5">
      <c r="A77" s="156">
        <v>50509000501</v>
      </c>
      <c r="B77" s="157" t="s">
        <v>1520</v>
      </c>
      <c r="C77" s="158" t="s">
        <v>1521</v>
      </c>
      <c r="D77" s="156" t="s">
        <v>10</v>
      </c>
      <c r="E77" s="156">
        <v>1</v>
      </c>
    </row>
    <row r="78" s="148" customFormat="1" ht="31" customHeight="1" spans="1:5">
      <c r="A78" s="156">
        <v>50509000601</v>
      </c>
      <c r="B78" s="157" t="s">
        <v>1522</v>
      </c>
      <c r="C78" s="158" t="s">
        <v>1523</v>
      </c>
      <c r="D78" s="156" t="s">
        <v>10</v>
      </c>
      <c r="E78" s="156">
        <v>1</v>
      </c>
    </row>
    <row r="79" s="148" customFormat="1" ht="31" customHeight="1" spans="1:5">
      <c r="A79" s="156">
        <v>50509000701</v>
      </c>
      <c r="B79" s="157" t="s">
        <v>1524</v>
      </c>
      <c r="C79" s="158" t="s">
        <v>1525</v>
      </c>
      <c r="D79" s="156" t="s">
        <v>10</v>
      </c>
      <c r="E79" s="156">
        <v>1</v>
      </c>
    </row>
    <row r="80" s="148" customFormat="1" ht="31" customHeight="1" spans="1:5">
      <c r="A80" s="156">
        <v>50509000801</v>
      </c>
      <c r="B80" s="157" t="s">
        <v>1526</v>
      </c>
      <c r="C80" s="158" t="s">
        <v>1527</v>
      </c>
      <c r="D80" s="156" t="s">
        <v>10</v>
      </c>
      <c r="E80" s="156">
        <v>1</v>
      </c>
    </row>
    <row r="81" s="148" customFormat="1" ht="31" customHeight="1" spans="1:5">
      <c r="A81" s="156">
        <v>50509000901</v>
      </c>
      <c r="B81" s="157" t="s">
        <v>1528</v>
      </c>
      <c r="C81" s="158" t="s">
        <v>1529</v>
      </c>
      <c r="D81" s="156" t="s">
        <v>10</v>
      </c>
      <c r="E81" s="156">
        <v>1</v>
      </c>
    </row>
    <row r="82" s="148" customFormat="1" ht="31" customHeight="1" spans="1:5">
      <c r="A82" s="156">
        <v>50509001001</v>
      </c>
      <c r="B82" s="157" t="s">
        <v>1530</v>
      </c>
      <c r="C82" s="158" t="s">
        <v>1531</v>
      </c>
      <c r="D82" s="156" t="s">
        <v>10</v>
      </c>
      <c r="E82" s="156">
        <v>1</v>
      </c>
    </row>
    <row r="83" s="148" customFormat="1" ht="31" customHeight="1" spans="1:5">
      <c r="A83" s="156">
        <v>50509001101</v>
      </c>
      <c r="B83" s="157" t="s">
        <v>1532</v>
      </c>
      <c r="C83" s="158" t="s">
        <v>1533</v>
      </c>
      <c r="D83" s="156" t="s">
        <v>10</v>
      </c>
      <c r="E83" s="156">
        <v>1</v>
      </c>
    </row>
    <row r="84" s="148" customFormat="1" ht="31" customHeight="1" spans="1:5">
      <c r="A84" s="156">
        <v>30601000102</v>
      </c>
      <c r="B84" s="157" t="s">
        <v>411</v>
      </c>
      <c r="C84" s="163" t="s">
        <v>1534</v>
      </c>
      <c r="D84" s="156" t="s">
        <v>38</v>
      </c>
      <c r="E84" s="162">
        <v>25</v>
      </c>
    </row>
    <row r="85" s="148" customFormat="1" ht="31" customHeight="1" spans="1:5">
      <c r="A85" s="156">
        <v>30601000105</v>
      </c>
      <c r="B85" s="157"/>
      <c r="C85" s="163" t="s">
        <v>1535</v>
      </c>
      <c r="D85" s="156" t="s">
        <v>38</v>
      </c>
      <c r="E85" s="162">
        <v>25</v>
      </c>
    </row>
    <row r="86" s="148" customFormat="1" ht="31" customHeight="1" spans="1:5">
      <c r="A86" s="156">
        <v>30601000106</v>
      </c>
      <c r="B86" s="157"/>
      <c r="C86" s="163" t="s">
        <v>1536</v>
      </c>
      <c r="D86" s="156" t="s">
        <v>38</v>
      </c>
      <c r="E86" s="162">
        <v>25</v>
      </c>
    </row>
    <row r="87" s="148" customFormat="1" ht="31" customHeight="1" spans="1:5">
      <c r="A87" s="156">
        <v>30601000109</v>
      </c>
      <c r="B87" s="157"/>
      <c r="C87" s="163" t="s">
        <v>1537</v>
      </c>
      <c r="D87" s="156" t="s">
        <v>38</v>
      </c>
      <c r="E87" s="156">
        <v>2</v>
      </c>
    </row>
    <row r="88" s="148" customFormat="1" ht="31" customHeight="1" spans="1:5">
      <c r="A88" s="156">
        <v>30601000306</v>
      </c>
      <c r="B88" s="157" t="s">
        <v>1036</v>
      </c>
      <c r="C88" s="163" t="s">
        <v>1537</v>
      </c>
      <c r="D88" s="156" t="s">
        <v>38</v>
      </c>
      <c r="E88" s="156">
        <v>2</v>
      </c>
    </row>
    <row r="89" s="148" customFormat="1" ht="31" customHeight="1" spans="1:5">
      <c r="A89" s="156">
        <v>30602000101</v>
      </c>
      <c r="B89" s="157" t="s">
        <v>329</v>
      </c>
      <c r="C89" s="163" t="s">
        <v>1538</v>
      </c>
      <c r="D89" s="156" t="s">
        <v>306</v>
      </c>
      <c r="E89" s="156">
        <v>60</v>
      </c>
    </row>
    <row r="90" s="148" customFormat="1" ht="31" customHeight="1" spans="1:5">
      <c r="A90" s="156">
        <v>30602000102</v>
      </c>
      <c r="B90" s="157"/>
      <c r="C90" s="163" t="s">
        <v>1539</v>
      </c>
      <c r="D90" s="156"/>
      <c r="E90" s="156">
        <v>120</v>
      </c>
    </row>
    <row r="91" s="148" customFormat="1" ht="31" customHeight="1" spans="1:5">
      <c r="A91" s="156">
        <v>30602001005</v>
      </c>
      <c r="B91" s="157" t="s">
        <v>335</v>
      </c>
      <c r="C91" s="163" t="s">
        <v>1535</v>
      </c>
      <c r="D91" s="156" t="s">
        <v>38</v>
      </c>
      <c r="E91" s="156">
        <v>60</v>
      </c>
    </row>
    <row r="92" s="148" customFormat="1" ht="31" customHeight="1" spans="1:5">
      <c r="A92" s="156">
        <v>30602001006</v>
      </c>
      <c r="B92" s="157"/>
      <c r="C92" s="163" t="s">
        <v>1536</v>
      </c>
      <c r="D92" s="156" t="s">
        <v>38</v>
      </c>
      <c r="E92" s="156">
        <v>60</v>
      </c>
    </row>
    <row r="93" s="148" customFormat="1" ht="31" customHeight="1" spans="1:5">
      <c r="A93" s="156">
        <v>30602001008</v>
      </c>
      <c r="B93" s="157"/>
      <c r="C93" s="163" t="s">
        <v>1540</v>
      </c>
      <c r="D93" s="156" t="s">
        <v>38</v>
      </c>
      <c r="E93" s="156">
        <v>60</v>
      </c>
    </row>
    <row r="94" s="148" customFormat="1" ht="31" customHeight="1" spans="1:5">
      <c r="A94" s="156">
        <v>30602001010</v>
      </c>
      <c r="B94" s="157"/>
      <c r="C94" s="163" t="s">
        <v>1537</v>
      </c>
      <c r="D94" s="156" t="s">
        <v>38</v>
      </c>
      <c r="E94" s="156">
        <v>60</v>
      </c>
    </row>
    <row r="95" s="148" customFormat="1" ht="31" customHeight="1" spans="1:5">
      <c r="A95" s="156">
        <v>30602001204</v>
      </c>
      <c r="B95" s="157" t="s">
        <v>1087</v>
      </c>
      <c r="C95" s="163" t="s">
        <v>1536</v>
      </c>
      <c r="D95" s="156" t="s">
        <v>38</v>
      </c>
      <c r="E95" s="156">
        <v>60</v>
      </c>
    </row>
    <row r="96" s="148" customFormat="1" ht="31" customHeight="1" spans="1:5">
      <c r="A96" s="156">
        <v>30602001205</v>
      </c>
      <c r="B96" s="157"/>
      <c r="C96" s="163" t="s">
        <v>1540</v>
      </c>
      <c r="D96" s="156" t="s">
        <v>38</v>
      </c>
      <c r="E96" s="156">
        <v>60</v>
      </c>
    </row>
    <row r="97" s="148" customFormat="1" ht="31" customHeight="1" spans="1:5">
      <c r="A97" s="156">
        <v>30604000503</v>
      </c>
      <c r="B97" s="157" t="s">
        <v>1106</v>
      </c>
      <c r="C97" s="163" t="s">
        <v>1541</v>
      </c>
      <c r="D97" s="156" t="s">
        <v>38</v>
      </c>
      <c r="E97" s="156">
        <v>120</v>
      </c>
    </row>
    <row r="98" s="148" customFormat="1" ht="31" customHeight="1" spans="1:5">
      <c r="A98" s="156">
        <v>30604000505</v>
      </c>
      <c r="B98" s="157"/>
      <c r="C98" s="163" t="s">
        <v>1537</v>
      </c>
      <c r="D98" s="156" t="s">
        <v>38</v>
      </c>
      <c r="E98" s="156">
        <v>120</v>
      </c>
    </row>
    <row r="99" s="148" customFormat="1" ht="31" customHeight="1" spans="1:5">
      <c r="A99" s="156">
        <v>30604000604</v>
      </c>
      <c r="B99" s="157" t="s">
        <v>1124</v>
      </c>
      <c r="C99" s="163" t="s">
        <v>1540</v>
      </c>
      <c r="D99" s="156" t="s">
        <v>38</v>
      </c>
      <c r="E99" s="156">
        <v>5</v>
      </c>
    </row>
    <row r="100" s="148" customFormat="1" ht="31" customHeight="1" spans="1:5">
      <c r="A100" s="156">
        <v>30604000605</v>
      </c>
      <c r="B100" s="157"/>
      <c r="C100" s="163" t="s">
        <v>1537</v>
      </c>
      <c r="D100" s="156" t="s">
        <v>38</v>
      </c>
      <c r="E100" s="156">
        <v>5</v>
      </c>
    </row>
    <row r="101" s="148" customFormat="1" ht="31" customHeight="1" spans="1:5">
      <c r="A101" s="156">
        <v>30604001101</v>
      </c>
      <c r="B101" s="157" t="s">
        <v>1142</v>
      </c>
      <c r="C101" s="163" t="s">
        <v>1542</v>
      </c>
      <c r="D101" s="156" t="s">
        <v>38</v>
      </c>
      <c r="E101" s="156">
        <v>75</v>
      </c>
    </row>
    <row r="102" s="148" customFormat="1" ht="31" customHeight="1" spans="1:5">
      <c r="A102" s="156">
        <v>30604001102</v>
      </c>
      <c r="B102" s="157"/>
      <c r="C102" s="163" t="s">
        <v>1543</v>
      </c>
      <c r="D102" s="156" t="s">
        <v>38</v>
      </c>
      <c r="E102" s="156">
        <v>75</v>
      </c>
    </row>
    <row r="103" s="148" customFormat="1" ht="31" customHeight="1" spans="1:5">
      <c r="A103" s="156">
        <v>30604001111</v>
      </c>
      <c r="B103" s="157" t="s">
        <v>1147</v>
      </c>
      <c r="C103" s="163" t="s">
        <v>1542</v>
      </c>
      <c r="D103" s="156" t="s">
        <v>38</v>
      </c>
      <c r="E103" s="156">
        <v>75</v>
      </c>
    </row>
    <row r="104" s="148" customFormat="1" ht="21" customHeight="1" spans="1:5">
      <c r="A104" s="156">
        <v>30604001112</v>
      </c>
      <c r="B104" s="157"/>
      <c r="C104" s="163" t="s">
        <v>1543</v>
      </c>
      <c r="D104" s="156" t="s">
        <v>38</v>
      </c>
      <c r="E104" s="156">
        <v>75</v>
      </c>
    </row>
    <row r="105" s="148" customFormat="1" ht="31" customHeight="1" spans="1:5">
      <c r="A105" s="156">
        <v>30605008401</v>
      </c>
      <c r="B105" s="157" t="s">
        <v>1544</v>
      </c>
      <c r="C105" s="163" t="s">
        <v>1545</v>
      </c>
      <c r="D105" s="156" t="s">
        <v>10</v>
      </c>
      <c r="E105" s="156">
        <v>60</v>
      </c>
    </row>
    <row r="106" s="148" customFormat="1" ht="17" customHeight="1" spans="1:5">
      <c r="A106" s="156">
        <v>30605008403</v>
      </c>
      <c r="B106" s="157"/>
      <c r="C106" s="163" t="s">
        <v>1546</v>
      </c>
      <c r="D106" s="156" t="s">
        <v>10</v>
      </c>
      <c r="E106" s="156">
        <v>60</v>
      </c>
    </row>
    <row r="107" s="148" customFormat="1" ht="31" customHeight="1" spans="1:5">
      <c r="A107" s="156">
        <v>30603000603</v>
      </c>
      <c r="B107" s="157" t="s">
        <v>1154</v>
      </c>
      <c r="C107" s="158" t="s">
        <v>1547</v>
      </c>
      <c r="D107" s="156" t="s">
        <v>38</v>
      </c>
      <c r="E107" s="156">
        <v>1</v>
      </c>
    </row>
    <row r="108" s="148" customFormat="1" ht="31" customHeight="1" spans="1:5">
      <c r="A108" s="156">
        <v>30603007511</v>
      </c>
      <c r="B108" s="157" t="s">
        <v>1189</v>
      </c>
      <c r="C108" s="163" t="s">
        <v>1548</v>
      </c>
      <c r="D108" s="156" t="s">
        <v>38</v>
      </c>
      <c r="E108" s="156">
        <v>15</v>
      </c>
    </row>
    <row r="109" s="148" customFormat="1" ht="31" customHeight="1" spans="1:5">
      <c r="A109" s="156">
        <v>30603003101</v>
      </c>
      <c r="B109" s="157" t="s">
        <v>343</v>
      </c>
      <c r="C109" s="163" t="s">
        <v>1549</v>
      </c>
      <c r="D109" s="156" t="s">
        <v>38</v>
      </c>
      <c r="E109" s="156">
        <v>15</v>
      </c>
    </row>
    <row r="110" s="148" customFormat="1" ht="31" customHeight="1" spans="1:5">
      <c r="A110" s="156">
        <v>30603007112</v>
      </c>
      <c r="B110" s="157" t="s">
        <v>351</v>
      </c>
      <c r="C110" s="163" t="s">
        <v>1550</v>
      </c>
      <c r="D110" s="156" t="s">
        <v>38</v>
      </c>
      <c r="E110" s="156">
        <v>15</v>
      </c>
    </row>
    <row r="111" s="148" customFormat="1" ht="31" customHeight="1" spans="1:5">
      <c r="A111" s="156">
        <v>30603007302</v>
      </c>
      <c r="B111" s="157" t="s">
        <v>1184</v>
      </c>
      <c r="C111" s="163" t="s">
        <v>1551</v>
      </c>
      <c r="D111" s="156" t="s">
        <v>306</v>
      </c>
      <c r="E111" s="156">
        <v>156</v>
      </c>
    </row>
    <row r="112" s="148" customFormat="1" ht="31" customHeight="1" spans="1:5">
      <c r="A112" s="156">
        <v>30603007405</v>
      </c>
      <c r="B112" s="157" t="s">
        <v>1552</v>
      </c>
      <c r="C112" s="163" t="s">
        <v>1534</v>
      </c>
      <c r="D112" s="156" t="s">
        <v>306</v>
      </c>
      <c r="E112" s="156">
        <v>15</v>
      </c>
    </row>
    <row r="113" s="148" customFormat="1" ht="31" customHeight="1" spans="1:5">
      <c r="A113" s="156">
        <v>30603009302</v>
      </c>
      <c r="B113" s="157" t="s">
        <v>1553</v>
      </c>
      <c r="C113" s="163" t="s">
        <v>1554</v>
      </c>
      <c r="D113" s="156" t="s">
        <v>38</v>
      </c>
      <c r="E113" s="156">
        <v>2</v>
      </c>
    </row>
    <row r="114" s="148" customFormat="1" ht="31" customHeight="1" spans="1:5">
      <c r="A114" s="156">
        <v>30809000200</v>
      </c>
      <c r="B114" s="157" t="s">
        <v>1555</v>
      </c>
      <c r="C114" s="163" t="s">
        <v>1556</v>
      </c>
      <c r="D114" s="156" t="s">
        <v>267</v>
      </c>
      <c r="E114" s="156">
        <v>5</v>
      </c>
    </row>
    <row r="115" s="148" customFormat="1" ht="31" customHeight="1" spans="1:5">
      <c r="A115" s="156">
        <v>30809000300</v>
      </c>
      <c r="B115" s="157" t="s">
        <v>1557</v>
      </c>
      <c r="C115" s="163" t="s">
        <v>1556</v>
      </c>
      <c r="D115" s="156" t="s">
        <v>1436</v>
      </c>
      <c r="E115" s="156">
        <v>28</v>
      </c>
    </row>
    <row r="116" s="148" customFormat="1" ht="31" customHeight="1" spans="1:5">
      <c r="A116" s="156">
        <v>30603000101</v>
      </c>
      <c r="B116" s="157" t="s">
        <v>341</v>
      </c>
      <c r="C116" s="158" t="s">
        <v>1558</v>
      </c>
      <c r="D116" s="156" t="s">
        <v>38</v>
      </c>
      <c r="E116" s="162">
        <v>24</v>
      </c>
    </row>
    <row r="117" s="148" customFormat="1" ht="31" customHeight="1" spans="1:5">
      <c r="A117" s="156">
        <v>30199006701</v>
      </c>
      <c r="B117" s="157" t="s">
        <v>1303</v>
      </c>
      <c r="C117" s="163" t="s">
        <v>1304</v>
      </c>
      <c r="D117" s="156" t="s">
        <v>38</v>
      </c>
      <c r="E117" s="156">
        <v>1</v>
      </c>
    </row>
    <row r="118" s="148" customFormat="1" ht="31" customHeight="1" spans="1:5">
      <c r="A118" s="156">
        <v>30605005102</v>
      </c>
      <c r="B118" s="157" t="s">
        <v>550</v>
      </c>
      <c r="C118" s="163" t="s">
        <v>1559</v>
      </c>
      <c r="D118" s="156" t="s">
        <v>1234</v>
      </c>
      <c r="E118" s="156">
        <v>1</v>
      </c>
    </row>
    <row r="119" s="148" customFormat="1" ht="31" customHeight="1" spans="1:5">
      <c r="A119" s="156">
        <v>30605005203</v>
      </c>
      <c r="B119" s="157" t="s">
        <v>1238</v>
      </c>
      <c r="C119" s="163" t="s">
        <v>1560</v>
      </c>
      <c r="D119" s="156" t="s">
        <v>1234</v>
      </c>
      <c r="E119" s="156">
        <v>0.5</v>
      </c>
    </row>
    <row r="120" s="148" customFormat="1" ht="31" customHeight="1" spans="1:5">
      <c r="A120" s="156">
        <v>30605005301</v>
      </c>
      <c r="B120" s="157" t="s">
        <v>1241</v>
      </c>
      <c r="C120" s="163" t="s">
        <v>1561</v>
      </c>
      <c r="D120" s="156" t="s">
        <v>1234</v>
      </c>
      <c r="E120" s="156">
        <v>1</v>
      </c>
    </row>
    <row r="121" s="148" customFormat="1" ht="31" customHeight="1" spans="1:5">
      <c r="A121" s="156">
        <v>30605000601</v>
      </c>
      <c r="B121" s="157" t="s">
        <v>1213</v>
      </c>
      <c r="C121" s="163" t="s">
        <v>1562</v>
      </c>
      <c r="D121" s="156" t="s">
        <v>214</v>
      </c>
      <c r="E121" s="156">
        <v>9</v>
      </c>
    </row>
    <row r="122" s="148" customFormat="1" ht="31" customHeight="1" spans="1:5">
      <c r="A122" s="156">
        <v>30605000701</v>
      </c>
      <c r="B122" s="157" t="s">
        <v>1216</v>
      </c>
      <c r="C122" s="163" t="s">
        <v>1217</v>
      </c>
      <c r="D122" s="156" t="s">
        <v>38</v>
      </c>
      <c r="E122" s="156">
        <v>28</v>
      </c>
    </row>
    <row r="123" s="148" customFormat="1" ht="31" customHeight="1" spans="1:5">
      <c r="A123" s="156">
        <v>30605003301</v>
      </c>
      <c r="B123" s="157" t="s">
        <v>353</v>
      </c>
      <c r="C123" s="163" t="s">
        <v>1563</v>
      </c>
      <c r="D123" s="156" t="s">
        <v>38</v>
      </c>
      <c r="E123" s="156">
        <v>28</v>
      </c>
    </row>
    <row r="124" s="148" customFormat="1" ht="31" customHeight="1" spans="1:5">
      <c r="A124" s="156">
        <v>30605004101</v>
      </c>
      <c r="B124" s="157" t="s">
        <v>1227</v>
      </c>
      <c r="C124" s="163" t="s">
        <v>1564</v>
      </c>
      <c r="D124" s="156" t="s">
        <v>214</v>
      </c>
      <c r="E124" s="156">
        <v>28</v>
      </c>
    </row>
    <row r="125" s="148" customFormat="1" ht="31" customHeight="1" spans="1:5">
      <c r="A125" s="156">
        <v>30605004202</v>
      </c>
      <c r="B125" s="157" t="s">
        <v>1230</v>
      </c>
      <c r="C125" s="163" t="s">
        <v>1231</v>
      </c>
      <c r="D125" s="156" t="s">
        <v>214</v>
      </c>
      <c r="E125" s="156">
        <v>28</v>
      </c>
    </row>
    <row r="126" s="148" customFormat="1" ht="31" customHeight="1" spans="1:5">
      <c r="A126" s="156">
        <v>30605006101</v>
      </c>
      <c r="B126" s="157" t="s">
        <v>326</v>
      </c>
      <c r="C126" s="163" t="s">
        <v>1565</v>
      </c>
      <c r="D126" s="156" t="s">
        <v>1234</v>
      </c>
      <c r="E126" s="156">
        <v>1</v>
      </c>
    </row>
    <row r="127" s="148" customFormat="1" ht="31" customHeight="1" spans="1:5">
      <c r="A127" s="156">
        <v>30605006203</v>
      </c>
      <c r="B127" s="157" t="s">
        <v>1249</v>
      </c>
      <c r="C127" s="163" t="s">
        <v>1566</v>
      </c>
      <c r="D127" s="156" t="s">
        <v>1234</v>
      </c>
      <c r="E127" s="156">
        <v>1</v>
      </c>
    </row>
    <row r="128" s="148" customFormat="1" ht="31" customHeight="1" spans="1:5">
      <c r="A128" s="156">
        <v>30605007101</v>
      </c>
      <c r="B128" s="157" t="s">
        <v>1254</v>
      </c>
      <c r="C128" s="163" t="s">
        <v>1567</v>
      </c>
      <c r="D128" s="156" t="s">
        <v>38</v>
      </c>
      <c r="E128" s="156">
        <v>28</v>
      </c>
    </row>
    <row r="129" s="148" customFormat="1" ht="31" customHeight="1" spans="1:5">
      <c r="A129" s="156">
        <v>30605007103</v>
      </c>
      <c r="B129" s="157" t="s">
        <v>1254</v>
      </c>
      <c r="C129" s="163" t="s">
        <v>1568</v>
      </c>
      <c r="D129" s="156" t="s">
        <v>38</v>
      </c>
      <c r="E129" s="156">
        <v>28</v>
      </c>
    </row>
    <row r="130" s="148" customFormat="1" ht="31" customHeight="1" spans="1:5">
      <c r="A130" s="156">
        <v>30605008603</v>
      </c>
      <c r="B130" s="157" t="s">
        <v>1268</v>
      </c>
      <c r="C130" s="158" t="s">
        <v>1569</v>
      </c>
      <c r="D130" s="156" t="s">
        <v>38</v>
      </c>
      <c r="E130" s="156">
        <v>28</v>
      </c>
    </row>
    <row r="131" s="148" customFormat="1" ht="31" customHeight="1" spans="1:5">
      <c r="A131" s="156">
        <v>30605009501</v>
      </c>
      <c r="B131" s="157" t="s">
        <v>1570</v>
      </c>
      <c r="C131" s="163" t="s">
        <v>1571</v>
      </c>
      <c r="D131" s="156" t="s">
        <v>1471</v>
      </c>
      <c r="E131" s="156">
        <v>14</v>
      </c>
    </row>
    <row r="132" s="148" customFormat="1" ht="31" customHeight="1" spans="1:5">
      <c r="A132" s="156">
        <v>30801005801</v>
      </c>
      <c r="B132" s="157" t="s">
        <v>1572</v>
      </c>
      <c r="C132" s="163" t="s">
        <v>1573</v>
      </c>
      <c r="D132" s="156" t="s">
        <v>214</v>
      </c>
      <c r="E132" s="156">
        <v>4</v>
      </c>
    </row>
    <row r="133" s="148" customFormat="1" ht="31" customHeight="1" spans="1:5">
      <c r="A133" s="156">
        <v>30801004401</v>
      </c>
      <c r="B133" s="157" t="s">
        <v>1574</v>
      </c>
      <c r="C133" s="163" t="s">
        <v>1435</v>
      </c>
      <c r="D133" s="156" t="s">
        <v>38</v>
      </c>
      <c r="E133" s="156">
        <v>1</v>
      </c>
    </row>
    <row r="134" s="148" customFormat="1" ht="31" customHeight="1" spans="1:5">
      <c r="A134" s="156">
        <v>30801006101</v>
      </c>
      <c r="B134" s="157" t="s">
        <v>1575</v>
      </c>
      <c r="C134" s="163" t="s">
        <v>1576</v>
      </c>
      <c r="D134" s="156" t="s">
        <v>214</v>
      </c>
      <c r="E134" s="156">
        <v>4</v>
      </c>
    </row>
    <row r="135" s="148" customFormat="1" ht="31" customHeight="1" spans="1:5">
      <c r="A135" s="156">
        <v>30199010001</v>
      </c>
      <c r="B135" s="157" t="s">
        <v>1577</v>
      </c>
      <c r="C135" s="163" t="s">
        <v>1578</v>
      </c>
      <c r="D135" s="156" t="s">
        <v>38</v>
      </c>
      <c r="E135" s="156">
        <v>2</v>
      </c>
    </row>
    <row r="136" s="148" customFormat="1" ht="31" customHeight="1" spans="1:5">
      <c r="A136" s="156">
        <v>30311003600</v>
      </c>
      <c r="B136" s="157" t="s">
        <v>1579</v>
      </c>
      <c r="C136" s="163" t="s">
        <v>1580</v>
      </c>
      <c r="D136" s="156" t="s">
        <v>10</v>
      </c>
      <c r="E136" s="156">
        <v>1</v>
      </c>
    </row>
    <row r="137" s="148" customFormat="1" ht="31" customHeight="1" spans="1:5">
      <c r="A137" s="156">
        <v>30801010000</v>
      </c>
      <c r="B137" s="157" t="s">
        <v>1581</v>
      </c>
      <c r="C137" s="163" t="s">
        <v>1582</v>
      </c>
      <c r="D137" s="156" t="s">
        <v>38</v>
      </c>
      <c r="E137" s="156">
        <v>3</v>
      </c>
    </row>
    <row r="138" s="148" customFormat="1" ht="31" customHeight="1" spans="1:5">
      <c r="A138" s="156">
        <v>30809001001</v>
      </c>
      <c r="B138" s="157" t="s">
        <v>1583</v>
      </c>
      <c r="C138" s="163" t="s">
        <v>1584</v>
      </c>
      <c r="D138" s="156" t="s">
        <v>267</v>
      </c>
      <c r="E138" s="156">
        <v>9</v>
      </c>
    </row>
    <row r="139" s="148" customFormat="1" ht="31" customHeight="1" spans="1:5">
      <c r="A139" s="156">
        <v>30801005701</v>
      </c>
      <c r="B139" s="157" t="s">
        <v>1585</v>
      </c>
      <c r="C139" s="163" t="s">
        <v>1586</v>
      </c>
      <c r="D139" s="156" t="s">
        <v>214</v>
      </c>
      <c r="E139" s="156">
        <v>9</v>
      </c>
    </row>
    <row r="140" s="148" customFormat="1" ht="31" customHeight="1" spans="1:5">
      <c r="A140" s="156">
        <v>30809001101</v>
      </c>
      <c r="B140" s="157" t="s">
        <v>1587</v>
      </c>
      <c r="C140" s="163" t="s">
        <v>1588</v>
      </c>
      <c r="D140" s="156" t="s">
        <v>267</v>
      </c>
      <c r="E140" s="156">
        <v>9</v>
      </c>
    </row>
    <row r="141" s="148" customFormat="1" ht="31" customHeight="1" spans="1:5">
      <c r="A141" s="156">
        <v>30309000901</v>
      </c>
      <c r="B141" s="157" t="s">
        <v>1589</v>
      </c>
      <c r="C141" s="163" t="s">
        <v>1590</v>
      </c>
      <c r="D141" s="156" t="s">
        <v>306</v>
      </c>
      <c r="E141" s="156">
        <v>9</v>
      </c>
    </row>
    <row r="142" s="148" customFormat="1" ht="31" customHeight="1" spans="1:5">
      <c r="A142" s="156">
        <v>30809000400</v>
      </c>
      <c r="B142" s="157" t="s">
        <v>1591</v>
      </c>
      <c r="C142" s="163" t="s">
        <v>1592</v>
      </c>
      <c r="D142" s="156" t="s">
        <v>38</v>
      </c>
      <c r="E142" s="156">
        <v>9</v>
      </c>
    </row>
    <row r="143" s="148" customFormat="1" ht="31" customHeight="1" spans="1:5">
      <c r="A143" s="156">
        <v>30809000900</v>
      </c>
      <c r="B143" s="157" t="s">
        <v>1593</v>
      </c>
      <c r="C143" s="158" t="s">
        <v>1594</v>
      </c>
      <c r="D143" s="156" t="s">
        <v>10</v>
      </c>
      <c r="E143" s="156">
        <v>1</v>
      </c>
    </row>
    <row r="144" s="148" customFormat="1" ht="31" customHeight="1" spans="1:5">
      <c r="A144" s="156">
        <v>30809000801</v>
      </c>
      <c r="B144" s="157" t="s">
        <v>1595</v>
      </c>
      <c r="C144" s="158" t="s">
        <v>1596</v>
      </c>
      <c r="D144" s="156" t="s">
        <v>267</v>
      </c>
      <c r="E144" s="156">
        <v>9</v>
      </c>
    </row>
    <row r="145" s="148" customFormat="1" ht="31" customHeight="1" spans="1:5">
      <c r="A145" s="156">
        <v>30199004008</v>
      </c>
      <c r="B145" s="157" t="s">
        <v>1597</v>
      </c>
      <c r="C145" s="158" t="s">
        <v>1598</v>
      </c>
      <c r="D145" s="156" t="s">
        <v>46</v>
      </c>
      <c r="E145" s="156">
        <v>56</v>
      </c>
    </row>
    <row r="146" s="148" customFormat="1" ht="31" customHeight="1" spans="1:5">
      <c r="A146" s="156">
        <v>30199004704</v>
      </c>
      <c r="B146" s="157" t="s">
        <v>1599</v>
      </c>
      <c r="C146" s="163" t="s">
        <v>1600</v>
      </c>
      <c r="D146" s="156" t="s">
        <v>46</v>
      </c>
      <c r="E146" s="156">
        <v>1</v>
      </c>
    </row>
    <row r="147" s="148" customFormat="1" ht="31" customHeight="1" spans="1:5">
      <c r="A147" s="156">
        <v>30509390301</v>
      </c>
      <c r="B147" s="157" t="s">
        <v>1601</v>
      </c>
      <c r="C147" s="163" t="s">
        <v>1602</v>
      </c>
      <c r="D147" s="156" t="s">
        <v>1471</v>
      </c>
      <c r="E147" s="162">
        <v>30</v>
      </c>
    </row>
    <row r="148" s="148" customFormat="1" ht="31" customHeight="1" spans="1:5">
      <c r="A148" s="156">
        <v>30199004401</v>
      </c>
      <c r="B148" s="157" t="s">
        <v>1603</v>
      </c>
      <c r="C148" s="163" t="s">
        <v>1604</v>
      </c>
      <c r="D148" s="156" t="s">
        <v>46</v>
      </c>
      <c r="E148" s="156">
        <v>1</v>
      </c>
    </row>
    <row r="149" s="148" customFormat="1" ht="31" customHeight="1" spans="1:5">
      <c r="A149" s="156">
        <v>30199005102</v>
      </c>
      <c r="B149" s="157" t="s">
        <v>422</v>
      </c>
      <c r="C149" s="163" t="s">
        <v>1605</v>
      </c>
      <c r="D149" s="156" t="s">
        <v>38</v>
      </c>
      <c r="E149" s="156">
        <v>56</v>
      </c>
    </row>
    <row r="150" s="148" customFormat="1" ht="31" customHeight="1" spans="1:5">
      <c r="A150" s="156">
        <v>30199005502</v>
      </c>
      <c r="B150" s="157" t="s">
        <v>424</v>
      </c>
      <c r="C150" s="163" t="s">
        <v>425</v>
      </c>
      <c r="D150" s="156" t="s">
        <v>38</v>
      </c>
      <c r="E150" s="156">
        <v>28</v>
      </c>
    </row>
    <row r="151" s="148" customFormat="1" ht="31" customHeight="1" spans="1:5">
      <c r="A151" s="156">
        <v>30509202001</v>
      </c>
      <c r="B151" s="157" t="s">
        <v>1606</v>
      </c>
      <c r="C151" s="163" t="s">
        <v>1607</v>
      </c>
      <c r="D151" s="156" t="s">
        <v>1471</v>
      </c>
      <c r="E151" s="156">
        <v>60</v>
      </c>
    </row>
    <row r="152" s="148" customFormat="1" ht="31" customHeight="1" spans="1:5">
      <c r="A152" s="156">
        <v>30509005401</v>
      </c>
      <c r="B152" s="157" t="s">
        <v>1608</v>
      </c>
      <c r="C152" s="163" t="s">
        <v>1607</v>
      </c>
      <c r="D152" s="156" t="s">
        <v>1471</v>
      </c>
      <c r="E152" s="156">
        <v>60</v>
      </c>
    </row>
    <row r="153" s="148" customFormat="1" ht="31" customHeight="1" spans="1:5">
      <c r="A153" s="156">
        <v>30509003401</v>
      </c>
      <c r="B153" s="157" t="s">
        <v>1609</v>
      </c>
      <c r="C153" s="163" t="s">
        <v>1610</v>
      </c>
      <c r="D153" s="156" t="s">
        <v>1471</v>
      </c>
      <c r="E153" s="156">
        <v>60</v>
      </c>
    </row>
    <row r="154" s="148" customFormat="1" ht="31" customHeight="1" spans="1:5">
      <c r="A154" s="156">
        <v>30509106701</v>
      </c>
      <c r="B154" s="157" t="s">
        <v>1611</v>
      </c>
      <c r="C154" s="163" t="s">
        <v>1612</v>
      </c>
      <c r="D154" s="156" t="s">
        <v>1471</v>
      </c>
      <c r="E154" s="156">
        <v>60</v>
      </c>
    </row>
    <row r="155" s="148" customFormat="1" ht="31" customHeight="1" spans="1:5">
      <c r="A155" s="156">
        <v>30509106801</v>
      </c>
      <c r="B155" s="157" t="s">
        <v>1613</v>
      </c>
      <c r="C155" s="163" t="s">
        <v>1612</v>
      </c>
      <c r="D155" s="156" t="s">
        <v>1471</v>
      </c>
      <c r="E155" s="156">
        <v>60</v>
      </c>
    </row>
    <row r="156" s="148" customFormat="1" ht="31" customHeight="1" spans="1:5">
      <c r="A156" s="156">
        <v>30509106501</v>
      </c>
      <c r="B156" s="157" t="s">
        <v>1614</v>
      </c>
      <c r="C156" s="163" t="s">
        <v>1615</v>
      </c>
      <c r="D156" s="156" t="s">
        <v>1471</v>
      </c>
      <c r="E156" s="156">
        <v>60</v>
      </c>
    </row>
    <row r="157" s="148" customFormat="1" ht="31" customHeight="1" spans="1:5">
      <c r="A157" s="156">
        <v>30409000101</v>
      </c>
      <c r="B157" s="157" t="s">
        <v>1616</v>
      </c>
      <c r="C157" s="163" t="s">
        <v>1617</v>
      </c>
      <c r="D157" s="156" t="s">
        <v>178</v>
      </c>
      <c r="E157" s="156">
        <v>2</v>
      </c>
    </row>
    <row r="158" s="148" customFormat="1" ht="31" customHeight="1" spans="1:5">
      <c r="A158" s="156">
        <v>30409000102</v>
      </c>
      <c r="B158" s="157" t="s">
        <v>1618</v>
      </c>
      <c r="C158" s="163" t="s">
        <v>1619</v>
      </c>
      <c r="D158" s="156" t="s">
        <v>178</v>
      </c>
      <c r="E158" s="156">
        <v>2</v>
      </c>
    </row>
    <row r="159" s="148" customFormat="1" ht="31" customHeight="1" spans="1:5">
      <c r="A159" s="156">
        <v>30409100401</v>
      </c>
      <c r="B159" s="157" t="s">
        <v>1620</v>
      </c>
      <c r="C159" s="163" t="s">
        <v>1621</v>
      </c>
      <c r="D159" s="156" t="s">
        <v>178</v>
      </c>
      <c r="E159" s="156">
        <v>2</v>
      </c>
    </row>
    <row r="160" s="148" customFormat="1" ht="31" customHeight="1" spans="1:5">
      <c r="A160" s="156">
        <v>30509003501</v>
      </c>
      <c r="B160" s="157" t="s">
        <v>1622</v>
      </c>
      <c r="C160" s="163" t="s">
        <v>1623</v>
      </c>
      <c r="D160" s="156" t="s">
        <v>1471</v>
      </c>
      <c r="E160" s="156">
        <v>60</v>
      </c>
    </row>
    <row r="161" s="148" customFormat="1" ht="31" customHeight="1" spans="1:5">
      <c r="A161" s="156">
        <v>30509109402</v>
      </c>
      <c r="B161" s="157" t="s">
        <v>1624</v>
      </c>
      <c r="C161" s="163" t="s">
        <v>1625</v>
      </c>
      <c r="D161" s="156" t="s">
        <v>1471</v>
      </c>
      <c r="E161" s="156">
        <v>60</v>
      </c>
    </row>
    <row r="162" s="148" customFormat="1" ht="31" customHeight="1" spans="1:5">
      <c r="A162" s="156">
        <v>30509109502</v>
      </c>
      <c r="B162" s="157" t="s">
        <v>1626</v>
      </c>
      <c r="C162" s="163" t="s">
        <v>1627</v>
      </c>
      <c r="D162" s="156" t="s">
        <v>1471</v>
      </c>
      <c r="E162" s="156">
        <v>60</v>
      </c>
    </row>
    <row r="163" s="148" customFormat="1" ht="31" customHeight="1" spans="1:5">
      <c r="A163" s="156">
        <v>30509200301</v>
      </c>
      <c r="B163" s="157" t="s">
        <v>1628</v>
      </c>
      <c r="C163" s="163" t="s">
        <v>1629</v>
      </c>
      <c r="D163" s="156" t="s">
        <v>1471</v>
      </c>
      <c r="E163" s="156">
        <v>60</v>
      </c>
    </row>
    <row r="164" s="148" customFormat="1" ht="31" customHeight="1" spans="1:5">
      <c r="A164" s="156">
        <v>30509200401</v>
      </c>
      <c r="B164" s="157" t="s">
        <v>1630</v>
      </c>
      <c r="C164" s="163" t="s">
        <v>1631</v>
      </c>
      <c r="D164" s="156" t="s">
        <v>1471</v>
      </c>
      <c r="E164" s="156">
        <v>60</v>
      </c>
    </row>
    <row r="165" s="148" customFormat="1" ht="31" customHeight="1" spans="1:5">
      <c r="A165" s="156">
        <v>30509200501</v>
      </c>
      <c r="B165" s="157" t="s">
        <v>1632</v>
      </c>
      <c r="C165" s="163" t="s">
        <v>1633</v>
      </c>
      <c r="D165" s="156" t="s">
        <v>1471</v>
      </c>
      <c r="E165" s="156">
        <v>60</v>
      </c>
    </row>
    <row r="166" s="148" customFormat="1" ht="31" customHeight="1" spans="1:5">
      <c r="A166" s="156">
        <v>30509200601</v>
      </c>
      <c r="B166" s="157" t="s">
        <v>1634</v>
      </c>
      <c r="C166" s="163" t="s">
        <v>1635</v>
      </c>
      <c r="D166" s="156" t="s">
        <v>1471</v>
      </c>
      <c r="E166" s="156">
        <v>60</v>
      </c>
    </row>
    <row r="167" s="148" customFormat="1" ht="31" customHeight="1" spans="1:5">
      <c r="A167" s="156">
        <v>30509200702</v>
      </c>
      <c r="B167" s="157" t="s">
        <v>1636</v>
      </c>
      <c r="C167" s="163" t="s">
        <v>1637</v>
      </c>
      <c r="D167" s="156" t="s">
        <v>1471</v>
      </c>
      <c r="E167" s="156">
        <v>60</v>
      </c>
    </row>
    <row r="168" s="148" customFormat="1" ht="31" customHeight="1" spans="1:5">
      <c r="A168" s="156">
        <v>30509200802</v>
      </c>
      <c r="B168" s="157" t="s">
        <v>1638</v>
      </c>
      <c r="C168" s="163" t="s">
        <v>1639</v>
      </c>
      <c r="D168" s="156" t="s">
        <v>1471</v>
      </c>
      <c r="E168" s="156">
        <v>60</v>
      </c>
    </row>
    <row r="169" s="148" customFormat="1" ht="31" customHeight="1" spans="1:5">
      <c r="A169" s="156">
        <v>30509104112</v>
      </c>
      <c r="B169" s="157" t="s">
        <v>1640</v>
      </c>
      <c r="C169" s="163" t="s">
        <v>1641</v>
      </c>
      <c r="D169" s="156" t="s">
        <v>1642</v>
      </c>
      <c r="E169" s="156">
        <v>1</v>
      </c>
    </row>
    <row r="170" s="148" customFormat="1" ht="31" customHeight="1" spans="1:5">
      <c r="A170" s="156">
        <v>30509005301</v>
      </c>
      <c r="B170" s="157" t="s">
        <v>1643</v>
      </c>
      <c r="C170" s="163" t="s">
        <v>1644</v>
      </c>
      <c r="D170" s="156" t="s">
        <v>1471</v>
      </c>
      <c r="E170" s="156">
        <v>60</v>
      </c>
    </row>
    <row r="171" s="148" customFormat="1" ht="31" customHeight="1" spans="1:5">
      <c r="A171" s="156">
        <v>30409000201</v>
      </c>
      <c r="B171" s="157" t="s">
        <v>1645</v>
      </c>
      <c r="C171" s="163" t="s">
        <v>1646</v>
      </c>
      <c r="D171" s="156" t="s">
        <v>178</v>
      </c>
      <c r="E171" s="156">
        <v>2</v>
      </c>
    </row>
    <row r="172" s="148" customFormat="1" ht="31" customHeight="1" spans="1:5">
      <c r="A172" s="156">
        <v>30509002501</v>
      </c>
      <c r="B172" s="157" t="s">
        <v>1647</v>
      </c>
      <c r="C172" s="163" t="s">
        <v>1648</v>
      </c>
      <c r="D172" s="156" t="s">
        <v>1471</v>
      </c>
      <c r="E172" s="156">
        <v>90</v>
      </c>
    </row>
    <row r="173" s="148" customFormat="1" ht="31" customHeight="1" spans="1:5">
      <c r="A173" s="156">
        <v>30509002701</v>
      </c>
      <c r="B173" s="157" t="s">
        <v>1649</v>
      </c>
      <c r="C173" s="163" t="s">
        <v>1650</v>
      </c>
      <c r="D173" s="156" t="s">
        <v>1471</v>
      </c>
      <c r="E173" s="156">
        <v>90</v>
      </c>
    </row>
    <row r="174" s="148" customFormat="1" ht="31" customHeight="1" spans="1:5">
      <c r="A174" s="156">
        <v>30409000701</v>
      </c>
      <c r="B174" s="157" t="s">
        <v>1651</v>
      </c>
      <c r="C174" s="163" t="s">
        <v>1652</v>
      </c>
      <c r="D174" s="156" t="s">
        <v>178</v>
      </c>
      <c r="E174" s="156">
        <v>1</v>
      </c>
    </row>
    <row r="175" s="148" customFormat="1" ht="31" customHeight="1" spans="1:5">
      <c r="A175" s="156">
        <v>30409000801</v>
      </c>
      <c r="B175" s="157" t="s">
        <v>1653</v>
      </c>
      <c r="C175" s="163" t="s">
        <v>1654</v>
      </c>
      <c r="D175" s="156" t="s">
        <v>178</v>
      </c>
      <c r="E175" s="156">
        <v>1</v>
      </c>
    </row>
    <row r="176" s="148" customFormat="1" ht="31" customHeight="1" spans="1:5">
      <c r="A176" s="156">
        <v>30509004501</v>
      </c>
      <c r="B176" s="157" t="s">
        <v>1655</v>
      </c>
      <c r="C176" s="163" t="s">
        <v>1656</v>
      </c>
      <c r="D176" s="156" t="s">
        <v>1471</v>
      </c>
      <c r="E176" s="156">
        <v>60</v>
      </c>
    </row>
    <row r="177" s="148" customFormat="1" ht="31" customHeight="1" spans="1:5">
      <c r="A177" s="156">
        <v>30509004601</v>
      </c>
      <c r="B177" s="157" t="s">
        <v>1657</v>
      </c>
      <c r="C177" s="163" t="s">
        <v>1658</v>
      </c>
      <c r="D177" s="156" t="s">
        <v>1471</v>
      </c>
      <c r="E177" s="156">
        <v>60</v>
      </c>
    </row>
    <row r="178" s="148" customFormat="1" ht="31" customHeight="1" spans="1:5">
      <c r="A178" s="156">
        <v>30509004701</v>
      </c>
      <c r="B178" s="157" t="s">
        <v>1659</v>
      </c>
      <c r="C178" s="163" t="s">
        <v>1660</v>
      </c>
      <c r="D178" s="156" t="s">
        <v>1471</v>
      </c>
      <c r="E178" s="156">
        <v>60</v>
      </c>
    </row>
    <row r="179" s="148" customFormat="1" ht="31" customHeight="1" spans="1:5">
      <c r="A179" s="156">
        <v>30509004801</v>
      </c>
      <c r="B179" s="157" t="s">
        <v>1661</v>
      </c>
      <c r="C179" s="163" t="s">
        <v>1662</v>
      </c>
      <c r="D179" s="156" t="s">
        <v>1471</v>
      </c>
      <c r="E179" s="156">
        <v>60</v>
      </c>
    </row>
    <row r="180" s="148" customFormat="1" ht="31" customHeight="1" spans="1:5">
      <c r="A180" s="156">
        <v>30509004901</v>
      </c>
      <c r="B180" s="157" t="s">
        <v>1663</v>
      </c>
      <c r="C180" s="163" t="s">
        <v>1664</v>
      </c>
      <c r="D180" s="156" t="s">
        <v>1471</v>
      </c>
      <c r="E180" s="156">
        <v>60</v>
      </c>
    </row>
    <row r="181" s="148" customFormat="1" ht="31" customHeight="1" spans="1:5">
      <c r="A181" s="156">
        <v>30409000401</v>
      </c>
      <c r="B181" s="157" t="s">
        <v>1665</v>
      </c>
      <c r="C181" s="163" t="s">
        <v>1666</v>
      </c>
      <c r="D181" s="156" t="s">
        <v>178</v>
      </c>
      <c r="E181" s="156">
        <v>1</v>
      </c>
    </row>
    <row r="182" s="148" customFormat="1" ht="31" customHeight="1" spans="1:5">
      <c r="A182" s="156">
        <v>30409000501</v>
      </c>
      <c r="B182" s="157" t="s">
        <v>1667</v>
      </c>
      <c r="C182" s="163" t="s">
        <v>1668</v>
      </c>
      <c r="D182" s="156" t="s">
        <v>178</v>
      </c>
      <c r="E182" s="156">
        <v>1</v>
      </c>
    </row>
    <row r="183" s="148" customFormat="1" ht="31" customHeight="1" spans="1:5">
      <c r="A183" s="156">
        <v>30409000301</v>
      </c>
      <c r="B183" s="157" t="s">
        <v>1669</v>
      </c>
      <c r="C183" s="163" t="s">
        <v>1670</v>
      </c>
      <c r="D183" s="156" t="s">
        <v>178</v>
      </c>
      <c r="E183" s="156">
        <v>1</v>
      </c>
    </row>
    <row r="184" s="148" customFormat="1" ht="31" customHeight="1" spans="1:5">
      <c r="A184" s="156">
        <v>30509002901</v>
      </c>
      <c r="B184" s="157" t="s">
        <v>1671</v>
      </c>
      <c r="C184" s="163" t="s">
        <v>1672</v>
      </c>
      <c r="D184" s="156" t="s">
        <v>1471</v>
      </c>
      <c r="E184" s="156">
        <v>60</v>
      </c>
    </row>
    <row r="185" s="148" customFormat="1" ht="31" customHeight="1" spans="1:5">
      <c r="A185" s="156">
        <v>30509003001</v>
      </c>
      <c r="B185" s="157" t="s">
        <v>1673</v>
      </c>
      <c r="C185" s="163" t="s">
        <v>1674</v>
      </c>
      <c r="D185" s="156" t="s">
        <v>1471</v>
      </c>
      <c r="E185" s="156">
        <v>60</v>
      </c>
    </row>
    <row r="186" s="148" customFormat="1" ht="31" customHeight="1" spans="1:5">
      <c r="A186" s="156">
        <v>30509003101</v>
      </c>
      <c r="B186" s="157" t="s">
        <v>1675</v>
      </c>
      <c r="C186" s="163" t="s">
        <v>1676</v>
      </c>
      <c r="D186" s="156" t="s">
        <v>1471</v>
      </c>
      <c r="E186" s="156">
        <v>60</v>
      </c>
    </row>
    <row r="187" s="148" customFormat="1" ht="31" customHeight="1" spans="1:5">
      <c r="A187" s="156">
        <v>30509002801</v>
      </c>
      <c r="B187" s="157" t="s">
        <v>1677</v>
      </c>
      <c r="C187" s="163" t="s">
        <v>1678</v>
      </c>
      <c r="D187" s="156" t="s">
        <v>1471</v>
      </c>
      <c r="E187" s="156">
        <v>60</v>
      </c>
    </row>
    <row r="188" s="148" customFormat="1" ht="31" customHeight="1" spans="1:5">
      <c r="A188" s="156">
        <v>30409000601</v>
      </c>
      <c r="B188" s="157" t="s">
        <v>1679</v>
      </c>
      <c r="C188" s="163" t="s">
        <v>1680</v>
      </c>
      <c r="D188" s="156" t="s">
        <v>178</v>
      </c>
      <c r="E188" s="156">
        <v>1</v>
      </c>
    </row>
    <row r="189" s="148" customFormat="1" ht="31" customHeight="1" spans="1:5">
      <c r="A189" s="156">
        <v>30509003601</v>
      </c>
      <c r="B189" s="157" t="s">
        <v>1681</v>
      </c>
      <c r="C189" s="163" t="s">
        <v>1682</v>
      </c>
      <c r="D189" s="156" t="s">
        <v>1471</v>
      </c>
      <c r="E189" s="156">
        <v>60</v>
      </c>
    </row>
    <row r="190" s="148" customFormat="1" ht="31" customHeight="1" spans="1:5">
      <c r="A190" s="156">
        <v>30509003901</v>
      </c>
      <c r="B190" s="157" t="s">
        <v>1683</v>
      </c>
      <c r="C190" s="163" t="s">
        <v>1684</v>
      </c>
      <c r="D190" s="156" t="s">
        <v>1471</v>
      </c>
      <c r="E190" s="156">
        <v>60</v>
      </c>
    </row>
    <row r="191" s="148" customFormat="1" ht="31" customHeight="1" spans="1:5">
      <c r="A191" s="156">
        <v>30509005001</v>
      </c>
      <c r="B191" s="157" t="s">
        <v>1685</v>
      </c>
      <c r="C191" s="163" t="s">
        <v>1684</v>
      </c>
      <c r="D191" s="156" t="s">
        <v>1471</v>
      </c>
      <c r="E191" s="156">
        <v>60</v>
      </c>
    </row>
    <row r="192" s="148" customFormat="1" ht="40" customHeight="1" spans="1:5">
      <c r="A192" s="156">
        <v>30309000601</v>
      </c>
      <c r="B192" s="157" t="s">
        <v>1686</v>
      </c>
      <c r="C192" s="163" t="s">
        <v>1687</v>
      </c>
      <c r="D192" s="156" t="s">
        <v>10</v>
      </c>
      <c r="E192" s="156">
        <v>9</v>
      </c>
    </row>
    <row r="193" s="148" customFormat="1" ht="31" customHeight="1" spans="1:5">
      <c r="A193" s="156">
        <v>30409204101</v>
      </c>
      <c r="B193" s="157" t="s">
        <v>1688</v>
      </c>
      <c r="C193" s="163" t="s">
        <v>1689</v>
      </c>
      <c r="D193" s="156" t="s">
        <v>178</v>
      </c>
      <c r="E193" s="156">
        <v>1</v>
      </c>
    </row>
    <row r="194" s="148" customFormat="1" ht="31" customHeight="1" spans="1:5">
      <c r="A194" s="156">
        <v>30509201101</v>
      </c>
      <c r="B194" s="157" t="s">
        <v>1690</v>
      </c>
      <c r="C194" s="163" t="s">
        <v>1691</v>
      </c>
      <c r="D194" s="156" t="s">
        <v>1471</v>
      </c>
      <c r="E194" s="156">
        <v>60</v>
      </c>
    </row>
    <row r="195" s="148" customFormat="1" ht="31" customHeight="1" spans="1:5">
      <c r="A195" s="156">
        <v>30509201402</v>
      </c>
      <c r="B195" s="157" t="s">
        <v>1692</v>
      </c>
      <c r="C195" s="163" t="s">
        <v>1693</v>
      </c>
      <c r="D195" s="156" t="s">
        <v>1471</v>
      </c>
      <c r="E195" s="156">
        <v>60</v>
      </c>
    </row>
    <row r="196" s="148" customFormat="1" ht="31" customHeight="1" spans="1:5">
      <c r="A196" s="156">
        <v>30409200601</v>
      </c>
      <c r="B196" s="157" t="s">
        <v>1694</v>
      </c>
      <c r="C196" s="163" t="s">
        <v>1695</v>
      </c>
      <c r="D196" s="156" t="s">
        <v>178</v>
      </c>
      <c r="E196" s="156">
        <v>1</v>
      </c>
    </row>
    <row r="197" s="148" customFormat="1" ht="31" customHeight="1" spans="1:5">
      <c r="A197" s="156">
        <v>30409200701</v>
      </c>
      <c r="B197" s="157" t="s">
        <v>1696</v>
      </c>
      <c r="C197" s="163" t="s">
        <v>1697</v>
      </c>
      <c r="D197" s="156" t="s">
        <v>178</v>
      </c>
      <c r="E197" s="156">
        <v>1</v>
      </c>
    </row>
    <row r="198" s="148" customFormat="1" ht="31" customHeight="1" spans="1:5">
      <c r="A198" s="156">
        <v>30409203001</v>
      </c>
      <c r="B198" s="157" t="s">
        <v>1698</v>
      </c>
      <c r="C198" s="163" t="s">
        <v>1699</v>
      </c>
      <c r="D198" s="156" t="s">
        <v>178</v>
      </c>
      <c r="E198" s="156">
        <v>1</v>
      </c>
    </row>
    <row r="199" s="148" customFormat="1" ht="31" customHeight="1" spans="1:5">
      <c r="A199" s="156">
        <v>30409203101</v>
      </c>
      <c r="B199" s="157" t="s">
        <v>1700</v>
      </c>
      <c r="C199" s="163" t="s">
        <v>1701</v>
      </c>
      <c r="D199" s="156" t="s">
        <v>178</v>
      </c>
      <c r="E199" s="156">
        <v>1</v>
      </c>
    </row>
    <row r="200" s="148" customFormat="1" ht="31" customHeight="1" spans="1:5">
      <c r="A200" s="156">
        <v>30314000301</v>
      </c>
      <c r="B200" s="157" t="s">
        <v>1702</v>
      </c>
      <c r="C200" s="163" t="s">
        <v>1703</v>
      </c>
      <c r="D200" s="156" t="s">
        <v>46</v>
      </c>
      <c r="E200" s="156">
        <v>2</v>
      </c>
    </row>
    <row r="201" s="148" customFormat="1" ht="31" customHeight="1" spans="1:5">
      <c r="A201" s="156">
        <v>30509202401</v>
      </c>
      <c r="B201" s="157" t="s">
        <v>1704</v>
      </c>
      <c r="C201" s="163" t="s">
        <v>1705</v>
      </c>
      <c r="D201" s="156" t="s">
        <v>1471</v>
      </c>
      <c r="E201" s="156">
        <v>60</v>
      </c>
    </row>
    <row r="202" s="148" customFormat="1" ht="31" customHeight="1" spans="1:5">
      <c r="A202" s="156">
        <v>30509201301</v>
      </c>
      <c r="B202" s="157" t="s">
        <v>1706</v>
      </c>
      <c r="C202" s="163" t="s">
        <v>1707</v>
      </c>
      <c r="D202" s="156" t="s">
        <v>1471</v>
      </c>
      <c r="E202" s="156">
        <v>60</v>
      </c>
    </row>
    <row r="203" s="148" customFormat="1" ht="31" customHeight="1" spans="1:5">
      <c r="A203" s="156">
        <v>30509201501</v>
      </c>
      <c r="B203" s="157" t="s">
        <v>1708</v>
      </c>
      <c r="C203" s="163" t="s">
        <v>1709</v>
      </c>
      <c r="D203" s="156" t="s">
        <v>1471</v>
      </c>
      <c r="E203" s="156">
        <v>60</v>
      </c>
    </row>
    <row r="204" s="148" customFormat="1" ht="31" customHeight="1" spans="1:5">
      <c r="A204" s="156">
        <v>30509201601</v>
      </c>
      <c r="B204" s="157" t="s">
        <v>1710</v>
      </c>
      <c r="C204" s="163" t="s">
        <v>1711</v>
      </c>
      <c r="D204" s="156" t="s">
        <v>1471</v>
      </c>
      <c r="E204" s="156">
        <v>60</v>
      </c>
    </row>
    <row r="205" s="148" customFormat="1" ht="31" customHeight="1" spans="1:5">
      <c r="A205" s="156">
        <v>30409200501</v>
      </c>
      <c r="B205" s="157" t="s">
        <v>1712</v>
      </c>
      <c r="C205" s="163" t="s">
        <v>1713</v>
      </c>
      <c r="D205" s="156" t="s">
        <v>178</v>
      </c>
      <c r="E205" s="156">
        <v>1</v>
      </c>
    </row>
    <row r="206" s="148" customFormat="1" ht="31" customHeight="1" spans="1:5">
      <c r="A206" s="156">
        <v>30409200502</v>
      </c>
      <c r="B206" s="157" t="s">
        <v>1712</v>
      </c>
      <c r="C206" s="163" t="s">
        <v>1714</v>
      </c>
      <c r="D206" s="156" t="s">
        <v>178</v>
      </c>
      <c r="E206" s="156">
        <v>9</v>
      </c>
    </row>
    <row r="207" s="148" customFormat="1" ht="31" customHeight="1" spans="1:5">
      <c r="A207" s="156">
        <v>30409202201</v>
      </c>
      <c r="B207" s="157" t="s">
        <v>1715</v>
      </c>
      <c r="C207" s="163" t="s">
        <v>1716</v>
      </c>
      <c r="D207" s="156" t="s">
        <v>178</v>
      </c>
      <c r="E207" s="156">
        <v>1</v>
      </c>
    </row>
    <row r="208" s="148" customFormat="1" ht="31" customHeight="1" spans="1:5">
      <c r="A208" s="156">
        <v>40201000101</v>
      </c>
      <c r="B208" s="157" t="s">
        <v>586</v>
      </c>
      <c r="C208" s="163" t="s">
        <v>1717</v>
      </c>
      <c r="D208" s="156" t="s">
        <v>38</v>
      </c>
      <c r="E208" s="156">
        <v>10</v>
      </c>
    </row>
    <row r="209" s="148" customFormat="1" ht="31" customHeight="1" spans="1:5">
      <c r="A209" s="156">
        <v>40201000201</v>
      </c>
      <c r="B209" s="157" t="s">
        <v>1718</v>
      </c>
      <c r="C209" s="163" t="s">
        <v>1719</v>
      </c>
      <c r="D209" s="156" t="s">
        <v>38</v>
      </c>
      <c r="E209" s="156">
        <v>3</v>
      </c>
    </row>
    <row r="210" s="148" customFormat="1" ht="31" customHeight="1" spans="1:5">
      <c r="A210" s="156">
        <v>40201000211</v>
      </c>
      <c r="B210" s="157" t="s">
        <v>1720</v>
      </c>
      <c r="C210" s="163" t="s">
        <v>1721</v>
      </c>
      <c r="D210" s="156"/>
      <c r="E210" s="156">
        <v>1</v>
      </c>
    </row>
    <row r="211" s="148" customFormat="1" ht="31" customHeight="1" spans="1:5">
      <c r="A211" s="156">
        <v>30409201401</v>
      </c>
      <c r="B211" s="157" t="s">
        <v>1722</v>
      </c>
      <c r="C211" s="163" t="s">
        <v>1723</v>
      </c>
      <c r="D211" s="156" t="s">
        <v>178</v>
      </c>
      <c r="E211" s="156">
        <v>1</v>
      </c>
    </row>
    <row r="212" s="148" customFormat="1" ht="31" customHeight="1" spans="1:5">
      <c r="A212" s="156">
        <v>30409201501</v>
      </c>
      <c r="B212" s="157" t="s">
        <v>1724</v>
      </c>
      <c r="C212" s="163" t="s">
        <v>1723</v>
      </c>
      <c r="D212" s="156" t="s">
        <v>178</v>
      </c>
      <c r="E212" s="156">
        <v>1</v>
      </c>
    </row>
    <row r="213" s="148" customFormat="1" ht="31" customHeight="1" spans="1:5">
      <c r="A213" s="156">
        <v>30409201801</v>
      </c>
      <c r="B213" s="157" t="s">
        <v>1725</v>
      </c>
      <c r="C213" s="163" t="s">
        <v>1726</v>
      </c>
      <c r="D213" s="156" t="s">
        <v>178</v>
      </c>
      <c r="E213" s="156">
        <v>1</v>
      </c>
    </row>
    <row r="214" s="148" customFormat="1" ht="31" customHeight="1" spans="1:5">
      <c r="A214" s="156">
        <v>30509201201</v>
      </c>
      <c r="B214" s="157" t="s">
        <v>1727</v>
      </c>
      <c r="C214" s="163" t="s">
        <v>1728</v>
      </c>
      <c r="D214" s="156" t="s">
        <v>1471</v>
      </c>
      <c r="E214" s="156">
        <v>5</v>
      </c>
    </row>
    <row r="215" s="148" customFormat="1" ht="31" customHeight="1" spans="1:5">
      <c r="A215" s="156">
        <v>30409202901</v>
      </c>
      <c r="B215" s="157" t="s">
        <v>1729</v>
      </c>
      <c r="C215" s="163" t="s">
        <v>1730</v>
      </c>
      <c r="D215" s="156" t="s">
        <v>178</v>
      </c>
      <c r="E215" s="156">
        <v>1</v>
      </c>
    </row>
    <row r="216" s="148" customFormat="1" ht="31" customHeight="1" spans="1:5">
      <c r="A216" s="156">
        <v>30409201601</v>
      </c>
      <c r="B216" s="157" t="s">
        <v>1731</v>
      </c>
      <c r="C216" s="163" t="s">
        <v>1732</v>
      </c>
      <c r="D216" s="156" t="s">
        <v>178</v>
      </c>
      <c r="E216" s="156">
        <v>1</v>
      </c>
    </row>
    <row r="217" s="148" customFormat="1" ht="31" customHeight="1" spans="1:5">
      <c r="A217" s="156">
        <v>30509200102</v>
      </c>
      <c r="B217" s="157" t="s">
        <v>1733</v>
      </c>
      <c r="C217" s="163" t="s">
        <v>1734</v>
      </c>
      <c r="D217" s="156" t="s">
        <v>1471</v>
      </c>
      <c r="E217" s="156">
        <v>60</v>
      </c>
    </row>
    <row r="218" s="148" customFormat="1" ht="31" customHeight="1" spans="1:5">
      <c r="A218" s="156">
        <v>30509200202</v>
      </c>
      <c r="B218" s="157" t="s">
        <v>1735</v>
      </c>
      <c r="C218" s="163" t="s">
        <v>1734</v>
      </c>
      <c r="D218" s="156" t="s">
        <v>1471</v>
      </c>
      <c r="E218" s="156">
        <v>60</v>
      </c>
    </row>
    <row r="219" s="148" customFormat="1" ht="31" customHeight="1" spans="1:5">
      <c r="A219" s="156">
        <v>30409200301</v>
      </c>
      <c r="B219" s="157" t="s">
        <v>1736</v>
      </c>
      <c r="C219" s="163" t="s">
        <v>1737</v>
      </c>
      <c r="D219" s="156" t="s">
        <v>178</v>
      </c>
      <c r="E219" s="156">
        <v>2</v>
      </c>
    </row>
    <row r="220" s="148" customFormat="1" ht="31" customHeight="1" spans="1:5">
      <c r="A220" s="156">
        <v>30409200401</v>
      </c>
      <c r="B220" s="157" t="s">
        <v>651</v>
      </c>
      <c r="C220" s="163" t="s">
        <v>1738</v>
      </c>
      <c r="D220" s="156" t="s">
        <v>178</v>
      </c>
      <c r="E220" s="156">
        <v>1</v>
      </c>
    </row>
    <row r="221" s="148" customFormat="1" ht="31" customHeight="1" spans="1:5">
      <c r="A221" s="156">
        <v>30409201202</v>
      </c>
      <c r="B221" s="157" t="s">
        <v>1739</v>
      </c>
      <c r="C221" s="163" t="s">
        <v>1740</v>
      </c>
      <c r="D221" s="156" t="s">
        <v>178</v>
      </c>
      <c r="E221" s="156">
        <v>1</v>
      </c>
    </row>
    <row r="222" s="148" customFormat="1" ht="31" customHeight="1" spans="1:5">
      <c r="A222" s="156">
        <v>30409200801</v>
      </c>
      <c r="B222" s="157" t="s">
        <v>1741</v>
      </c>
      <c r="C222" s="163" t="s">
        <v>1742</v>
      </c>
      <c r="D222" s="156" t="s">
        <v>178</v>
      </c>
      <c r="E222" s="156">
        <v>1</v>
      </c>
    </row>
    <row r="223" s="148" customFormat="1" ht="31" customHeight="1" spans="1:5">
      <c r="A223" s="156">
        <v>30509200902</v>
      </c>
      <c r="B223" s="157" t="s">
        <v>1743</v>
      </c>
      <c r="C223" s="163" t="s">
        <v>1744</v>
      </c>
      <c r="D223" s="156" t="s">
        <v>1471</v>
      </c>
      <c r="E223" s="156">
        <v>14</v>
      </c>
    </row>
    <row r="224" s="148" customFormat="1" ht="31" customHeight="1" spans="1:5">
      <c r="A224" s="156">
        <v>30509201001</v>
      </c>
      <c r="B224" s="157" t="s">
        <v>1745</v>
      </c>
      <c r="C224" s="163" t="s">
        <v>1746</v>
      </c>
      <c r="D224" s="156" t="s">
        <v>1471</v>
      </c>
      <c r="E224" s="156">
        <v>28</v>
      </c>
    </row>
    <row r="225" s="148" customFormat="1" ht="31" customHeight="1" spans="1:5">
      <c r="A225" s="156">
        <v>30801010101</v>
      </c>
      <c r="B225" s="157" t="s">
        <v>1747</v>
      </c>
      <c r="C225" s="163" t="s">
        <v>1748</v>
      </c>
      <c r="D225" s="156" t="s">
        <v>214</v>
      </c>
      <c r="E225" s="156">
        <v>4</v>
      </c>
    </row>
    <row r="226" s="148" customFormat="1" ht="31" customHeight="1" spans="1:5">
      <c r="A226" s="156">
        <v>30409200201</v>
      </c>
      <c r="B226" s="157" t="s">
        <v>1749</v>
      </c>
      <c r="C226" s="163" t="s">
        <v>1750</v>
      </c>
      <c r="D226" s="156" t="s">
        <v>178</v>
      </c>
      <c r="E226" s="156">
        <v>1</v>
      </c>
    </row>
    <row r="227" s="148" customFormat="1" ht="31" customHeight="1" spans="1:5">
      <c r="A227" s="156">
        <v>30409200202</v>
      </c>
      <c r="B227" s="157" t="s">
        <v>1749</v>
      </c>
      <c r="C227" s="163" t="s">
        <v>1751</v>
      </c>
      <c r="D227" s="156" t="s">
        <v>178</v>
      </c>
      <c r="E227" s="156">
        <v>1</v>
      </c>
    </row>
    <row r="228" s="148" customFormat="1" ht="31" customHeight="1" spans="1:5">
      <c r="A228" s="156">
        <v>30409202301</v>
      </c>
      <c r="B228" s="157" t="s">
        <v>1752</v>
      </c>
      <c r="C228" s="163" t="s">
        <v>1753</v>
      </c>
      <c r="D228" s="156" t="s">
        <v>178</v>
      </c>
      <c r="E228" s="156">
        <v>1</v>
      </c>
    </row>
    <row r="229" s="148" customFormat="1" ht="31" customHeight="1" spans="1:5">
      <c r="A229" s="156">
        <v>30409202401</v>
      </c>
      <c r="B229" s="157" t="s">
        <v>1754</v>
      </c>
      <c r="C229" s="163" t="s">
        <v>1755</v>
      </c>
      <c r="D229" s="156" t="s">
        <v>178</v>
      </c>
      <c r="E229" s="156">
        <v>1</v>
      </c>
    </row>
    <row r="230" s="148" customFormat="1" ht="31" customHeight="1" spans="1:5">
      <c r="A230" s="156">
        <v>30509104402</v>
      </c>
      <c r="B230" s="157" t="s">
        <v>1756</v>
      </c>
      <c r="C230" s="163" t="s">
        <v>1757</v>
      </c>
      <c r="D230" s="156" t="s">
        <v>267</v>
      </c>
      <c r="E230" s="156">
        <v>1</v>
      </c>
    </row>
    <row r="231" s="148" customFormat="1" ht="31" customHeight="1" spans="1:5">
      <c r="A231" s="156">
        <v>30509104502</v>
      </c>
      <c r="B231" s="157" t="s">
        <v>1758</v>
      </c>
      <c r="C231" s="163" t="s">
        <v>1757</v>
      </c>
      <c r="D231" s="156" t="s">
        <v>267</v>
      </c>
      <c r="E231" s="156">
        <v>1</v>
      </c>
    </row>
    <row r="232" s="148" customFormat="1" ht="31" customHeight="1" spans="1:5">
      <c r="A232" s="156">
        <v>30509104602</v>
      </c>
      <c r="B232" s="157" t="s">
        <v>1759</v>
      </c>
      <c r="C232" s="163" t="s">
        <v>1757</v>
      </c>
      <c r="D232" s="156" t="s">
        <v>267</v>
      </c>
      <c r="E232" s="156">
        <v>1</v>
      </c>
    </row>
    <row r="233" s="148" customFormat="1" ht="31" customHeight="1" spans="1:5">
      <c r="A233" s="156">
        <v>30509104702</v>
      </c>
      <c r="B233" s="157" t="s">
        <v>1760</v>
      </c>
      <c r="C233" s="163" t="s">
        <v>1757</v>
      </c>
      <c r="D233" s="156" t="s">
        <v>267</v>
      </c>
      <c r="E233" s="156">
        <v>1</v>
      </c>
    </row>
    <row r="234" s="148" customFormat="1" ht="31" customHeight="1" spans="1:5">
      <c r="A234" s="156">
        <v>30509201802</v>
      </c>
      <c r="B234" s="157" t="s">
        <v>1761</v>
      </c>
      <c r="C234" s="163" t="s">
        <v>1762</v>
      </c>
      <c r="D234" s="156" t="s">
        <v>1471</v>
      </c>
      <c r="E234" s="156">
        <v>60</v>
      </c>
    </row>
    <row r="235" s="148" customFormat="1" ht="31" customHeight="1" spans="1:5">
      <c r="A235" s="156">
        <v>30509201702</v>
      </c>
      <c r="B235" s="157" t="s">
        <v>1763</v>
      </c>
      <c r="C235" s="163" t="s">
        <v>1764</v>
      </c>
      <c r="D235" s="156" t="s">
        <v>1471</v>
      </c>
      <c r="E235" s="156">
        <v>60</v>
      </c>
    </row>
    <row r="236" s="148" customFormat="1" ht="31" customHeight="1" spans="1:5">
      <c r="A236" s="156">
        <v>30509201901</v>
      </c>
      <c r="B236" s="157" t="s">
        <v>1765</v>
      </c>
      <c r="C236" s="163" t="s">
        <v>1766</v>
      </c>
      <c r="D236" s="156" t="s">
        <v>1471</v>
      </c>
      <c r="E236" s="156">
        <v>5</v>
      </c>
    </row>
    <row r="237" s="148" customFormat="1" ht="31" customHeight="1" spans="1:5">
      <c r="A237" s="156">
        <v>30509103912</v>
      </c>
      <c r="B237" s="157" t="s">
        <v>1767</v>
      </c>
      <c r="C237" s="163" t="s">
        <v>1768</v>
      </c>
      <c r="D237" s="156" t="s">
        <v>1642</v>
      </c>
      <c r="E237" s="156">
        <v>1</v>
      </c>
    </row>
    <row r="238" s="148" customFormat="1" ht="31" customHeight="1" spans="1:5">
      <c r="A238" s="156">
        <v>30509103612</v>
      </c>
      <c r="B238" s="157" t="s">
        <v>1769</v>
      </c>
      <c r="C238" s="163" t="s">
        <v>1768</v>
      </c>
      <c r="D238" s="156" t="s">
        <v>1642</v>
      </c>
      <c r="E238" s="156">
        <v>1</v>
      </c>
    </row>
    <row r="239" s="148" customFormat="1" ht="31" customHeight="1" spans="1:5">
      <c r="A239" s="156">
        <v>30509103712</v>
      </c>
      <c r="B239" s="157" t="s">
        <v>1770</v>
      </c>
      <c r="C239" s="163" t="s">
        <v>1768</v>
      </c>
      <c r="D239" s="156" t="s">
        <v>1642</v>
      </c>
      <c r="E239" s="156">
        <v>1</v>
      </c>
    </row>
    <row r="240" s="148" customFormat="1" ht="31" customHeight="1" spans="1:5">
      <c r="A240" s="156">
        <v>30509104012</v>
      </c>
      <c r="B240" s="157" t="s">
        <v>1771</v>
      </c>
      <c r="C240" s="163" t="s">
        <v>1768</v>
      </c>
      <c r="D240" s="156" t="s">
        <v>1642</v>
      </c>
      <c r="E240" s="156">
        <v>1</v>
      </c>
    </row>
    <row r="241" s="148" customFormat="1" ht="31" customHeight="1" spans="1:5">
      <c r="A241" s="156">
        <v>30509100911</v>
      </c>
      <c r="B241" s="157" t="s">
        <v>1772</v>
      </c>
      <c r="C241" s="163" t="s">
        <v>1773</v>
      </c>
      <c r="D241" s="156" t="s">
        <v>1774</v>
      </c>
      <c r="E241" s="156">
        <v>1</v>
      </c>
    </row>
    <row r="242" s="148" customFormat="1" ht="31" customHeight="1" spans="1:5">
      <c r="A242" s="156">
        <v>30509203101</v>
      </c>
      <c r="B242" s="157" t="s">
        <v>1775</v>
      </c>
      <c r="C242" s="163" t="s">
        <v>1776</v>
      </c>
      <c r="D242" s="156" t="s">
        <v>1471</v>
      </c>
      <c r="E242" s="156">
        <v>60</v>
      </c>
    </row>
    <row r="243" s="148" customFormat="1" ht="31" customHeight="1" spans="1:5">
      <c r="A243" s="156">
        <v>30509000902</v>
      </c>
      <c r="B243" s="157" t="s">
        <v>1777</v>
      </c>
      <c r="C243" s="163" t="s">
        <v>1778</v>
      </c>
      <c r="D243" s="156" t="s">
        <v>10</v>
      </c>
      <c r="E243" s="156">
        <v>14</v>
      </c>
    </row>
    <row r="244" s="148" customFormat="1" ht="31" customHeight="1" spans="1:5">
      <c r="A244" s="156">
        <v>30509101211</v>
      </c>
      <c r="B244" s="157" t="s">
        <v>1779</v>
      </c>
      <c r="C244" s="163" t="s">
        <v>1773</v>
      </c>
      <c r="D244" s="164" t="s">
        <v>1774</v>
      </c>
      <c r="E244" s="156">
        <v>1</v>
      </c>
    </row>
    <row r="245" s="148" customFormat="1" ht="31" customHeight="1" spans="1:5">
      <c r="A245" s="156">
        <v>30509101311</v>
      </c>
      <c r="B245" s="157" t="s">
        <v>1780</v>
      </c>
      <c r="C245" s="163" t="s">
        <v>1773</v>
      </c>
      <c r="D245" s="164" t="s">
        <v>1774</v>
      </c>
      <c r="E245" s="156">
        <v>1</v>
      </c>
    </row>
    <row r="246" s="148" customFormat="1" ht="31" customHeight="1" spans="1:5">
      <c r="A246" s="156">
        <v>30509104802</v>
      </c>
      <c r="B246" s="157" t="s">
        <v>1781</v>
      </c>
      <c r="C246" s="163" t="s">
        <v>1757</v>
      </c>
      <c r="D246" s="156" t="s">
        <v>267</v>
      </c>
      <c r="E246" s="156">
        <v>1</v>
      </c>
    </row>
    <row r="247" s="148" customFormat="1" ht="31" customHeight="1" spans="1:5">
      <c r="A247" s="156">
        <v>30509108201</v>
      </c>
      <c r="B247" s="157" t="s">
        <v>1782</v>
      </c>
      <c r="C247" s="163" t="s">
        <v>1783</v>
      </c>
      <c r="D247" s="156" t="s">
        <v>1471</v>
      </c>
      <c r="E247" s="156">
        <v>60</v>
      </c>
    </row>
    <row r="248" s="148" customFormat="1" ht="31" customHeight="1" spans="1:5">
      <c r="A248" s="156">
        <v>30509106301</v>
      </c>
      <c r="B248" s="157" t="s">
        <v>1784</v>
      </c>
      <c r="C248" s="163" t="s">
        <v>1785</v>
      </c>
      <c r="D248" s="156" t="s">
        <v>1471</v>
      </c>
      <c r="E248" s="156">
        <v>60</v>
      </c>
    </row>
    <row r="249" s="148" customFormat="1" ht="31" customHeight="1" spans="1:5">
      <c r="A249" s="156">
        <v>30509108301</v>
      </c>
      <c r="B249" s="157" t="s">
        <v>1786</v>
      </c>
      <c r="C249" s="163" t="s">
        <v>1787</v>
      </c>
      <c r="D249" s="156" t="s">
        <v>1471</v>
      </c>
      <c r="E249" s="156">
        <v>60</v>
      </c>
    </row>
    <row r="250" s="148" customFormat="1" ht="31" customHeight="1" spans="1:5">
      <c r="A250" s="156">
        <v>30509108401</v>
      </c>
      <c r="B250" s="157" t="s">
        <v>1788</v>
      </c>
      <c r="C250" s="163" t="s">
        <v>1789</v>
      </c>
      <c r="D250" s="156" t="s">
        <v>1471</v>
      </c>
      <c r="E250" s="156">
        <v>60</v>
      </c>
    </row>
    <row r="251" s="148" customFormat="1" ht="31" customHeight="1" spans="1:5">
      <c r="A251" s="156">
        <v>30509106901</v>
      </c>
      <c r="B251" s="157" t="s">
        <v>1790</v>
      </c>
      <c r="C251" s="163" t="s">
        <v>1791</v>
      </c>
      <c r="D251" s="156" t="s">
        <v>1471</v>
      </c>
      <c r="E251" s="156">
        <v>60</v>
      </c>
    </row>
    <row r="252" s="148" customFormat="1" ht="31" customHeight="1" spans="1:5">
      <c r="A252" s="156">
        <v>30409100701</v>
      </c>
      <c r="B252" s="157" t="s">
        <v>1792</v>
      </c>
      <c r="C252" s="163" t="s">
        <v>1793</v>
      </c>
      <c r="D252" s="156" t="s">
        <v>178</v>
      </c>
      <c r="E252" s="156">
        <v>1</v>
      </c>
    </row>
    <row r="253" s="148" customFormat="1" ht="31" customHeight="1" spans="1:5">
      <c r="A253" s="156">
        <v>30509107001</v>
      </c>
      <c r="B253" s="157" t="s">
        <v>1794</v>
      </c>
      <c r="C253" s="163" t="s">
        <v>1795</v>
      </c>
      <c r="D253" s="156" t="s">
        <v>1471</v>
      </c>
      <c r="E253" s="156">
        <v>60</v>
      </c>
    </row>
    <row r="254" s="148" customFormat="1" ht="31" customHeight="1" spans="1:5">
      <c r="A254" s="156">
        <v>30509107101</v>
      </c>
      <c r="B254" s="157" t="s">
        <v>1796</v>
      </c>
      <c r="C254" s="163" t="s">
        <v>1797</v>
      </c>
      <c r="D254" s="156" t="s">
        <v>1471</v>
      </c>
      <c r="E254" s="156">
        <v>60</v>
      </c>
    </row>
    <row r="255" s="148" customFormat="1" ht="31" customHeight="1" spans="1:5">
      <c r="A255" s="156">
        <v>30509107201</v>
      </c>
      <c r="B255" s="157" t="s">
        <v>1798</v>
      </c>
      <c r="C255" s="163" t="s">
        <v>1799</v>
      </c>
      <c r="D255" s="156" t="s">
        <v>1471</v>
      </c>
      <c r="E255" s="156">
        <v>60</v>
      </c>
    </row>
    <row r="256" s="148" customFormat="1" ht="31" customHeight="1" spans="1:5">
      <c r="A256" s="156">
        <v>30509101011</v>
      </c>
      <c r="B256" s="157" t="s">
        <v>1800</v>
      </c>
      <c r="C256" s="163" t="s">
        <v>1801</v>
      </c>
      <c r="D256" s="156" t="s">
        <v>1774</v>
      </c>
      <c r="E256" s="156">
        <v>1</v>
      </c>
    </row>
    <row r="257" s="148" customFormat="1" ht="31" customHeight="1" spans="1:5">
      <c r="A257" s="156">
        <v>30509106401</v>
      </c>
      <c r="B257" s="157" t="s">
        <v>1802</v>
      </c>
      <c r="C257" s="163" t="s">
        <v>1803</v>
      </c>
      <c r="D257" s="156" t="s">
        <v>1471</v>
      </c>
      <c r="E257" s="156">
        <v>60</v>
      </c>
    </row>
    <row r="258" s="148" customFormat="1" ht="31" customHeight="1" spans="1:5">
      <c r="A258" s="156">
        <v>30409100501</v>
      </c>
      <c r="B258" s="157" t="s">
        <v>1804</v>
      </c>
      <c r="C258" s="163" t="s">
        <v>1805</v>
      </c>
      <c r="D258" s="156" t="s">
        <v>178</v>
      </c>
      <c r="E258" s="156">
        <v>1</v>
      </c>
    </row>
    <row r="259" s="148" customFormat="1" ht="31" customHeight="1" spans="1:5">
      <c r="A259" s="156">
        <v>30509105012</v>
      </c>
      <c r="B259" s="157" t="s">
        <v>1806</v>
      </c>
      <c r="C259" s="163" t="s">
        <v>1807</v>
      </c>
      <c r="D259" s="156" t="s">
        <v>1642</v>
      </c>
      <c r="E259" s="156">
        <v>1</v>
      </c>
    </row>
    <row r="260" s="148" customFormat="1" ht="31" customHeight="1" spans="1:5">
      <c r="A260" s="156">
        <v>30509105112</v>
      </c>
      <c r="B260" s="157" t="s">
        <v>1808</v>
      </c>
      <c r="C260" s="163" t="s">
        <v>1807</v>
      </c>
      <c r="D260" s="156" t="s">
        <v>1642</v>
      </c>
      <c r="E260" s="156">
        <v>1</v>
      </c>
    </row>
    <row r="261" s="148" customFormat="1" ht="31" customHeight="1" spans="1:5">
      <c r="A261" s="156">
        <v>30509107601</v>
      </c>
      <c r="B261" s="157" t="s">
        <v>1809</v>
      </c>
      <c r="C261" s="163" t="s">
        <v>1810</v>
      </c>
      <c r="D261" s="156" t="s">
        <v>1471</v>
      </c>
      <c r="E261" s="156">
        <v>60</v>
      </c>
    </row>
    <row r="262" s="148" customFormat="1" ht="31" customHeight="1" spans="1:5">
      <c r="A262" s="156">
        <v>30509110201</v>
      </c>
      <c r="B262" s="157" t="s">
        <v>1811</v>
      </c>
      <c r="C262" s="163" t="s">
        <v>1812</v>
      </c>
      <c r="D262" s="156" t="s">
        <v>1471</v>
      </c>
      <c r="E262" s="156">
        <v>60</v>
      </c>
    </row>
    <row r="263" s="148" customFormat="1" ht="31" customHeight="1" spans="1:5">
      <c r="A263" s="156">
        <v>30509110301</v>
      </c>
      <c r="B263" s="157" t="s">
        <v>1813</v>
      </c>
      <c r="C263" s="163" t="s">
        <v>1814</v>
      </c>
      <c r="D263" s="156" t="s">
        <v>1471</v>
      </c>
      <c r="E263" s="156">
        <v>60</v>
      </c>
    </row>
    <row r="264" s="148" customFormat="1" ht="31" customHeight="1" spans="1:5">
      <c r="A264" s="156">
        <v>30509100111</v>
      </c>
      <c r="B264" s="157" t="s">
        <v>1815</v>
      </c>
      <c r="C264" s="163" t="s">
        <v>1773</v>
      </c>
      <c r="D264" s="156" t="s">
        <v>1774</v>
      </c>
      <c r="E264" s="156">
        <v>1</v>
      </c>
    </row>
    <row r="265" s="148" customFormat="1" ht="31" customHeight="1" spans="1:5">
      <c r="A265" s="156">
        <v>30509100211</v>
      </c>
      <c r="B265" s="157" t="s">
        <v>1816</v>
      </c>
      <c r="C265" s="163" t="s">
        <v>1773</v>
      </c>
      <c r="D265" s="156" t="s">
        <v>1774</v>
      </c>
      <c r="E265" s="156">
        <v>1</v>
      </c>
    </row>
    <row r="266" s="148" customFormat="1" ht="31" customHeight="1" spans="1:5">
      <c r="A266" s="156">
        <v>30509100511</v>
      </c>
      <c r="B266" s="157" t="s">
        <v>1817</v>
      </c>
      <c r="C266" s="163" t="s">
        <v>1773</v>
      </c>
      <c r="D266" s="156" t="s">
        <v>1774</v>
      </c>
      <c r="E266" s="156">
        <v>1</v>
      </c>
    </row>
    <row r="267" s="148" customFormat="1" ht="31" customHeight="1" spans="1:5">
      <c r="A267" s="156">
        <v>30509100611</v>
      </c>
      <c r="B267" s="157" t="s">
        <v>1818</v>
      </c>
      <c r="C267" s="163" t="s">
        <v>1773</v>
      </c>
      <c r="D267" s="156" t="s">
        <v>1774</v>
      </c>
      <c r="E267" s="156">
        <v>1</v>
      </c>
    </row>
    <row r="268" s="148" customFormat="1" ht="31" customHeight="1" spans="1:5">
      <c r="A268" s="156">
        <v>30509101011</v>
      </c>
      <c r="B268" s="157" t="s">
        <v>1819</v>
      </c>
      <c r="C268" s="163" t="s">
        <v>1773</v>
      </c>
      <c r="D268" s="156" t="s">
        <v>1774</v>
      </c>
      <c r="E268" s="156">
        <v>1</v>
      </c>
    </row>
    <row r="269" s="148" customFormat="1" ht="31" customHeight="1" spans="1:5">
      <c r="A269" s="156">
        <v>30509101111</v>
      </c>
      <c r="B269" s="157" t="s">
        <v>1820</v>
      </c>
      <c r="C269" s="163" t="s">
        <v>1773</v>
      </c>
      <c r="D269" s="156" t="s">
        <v>1774</v>
      </c>
      <c r="E269" s="156">
        <v>1</v>
      </c>
    </row>
    <row r="270" s="148" customFormat="1" ht="31" customHeight="1" spans="1:5">
      <c r="A270" s="156">
        <v>30509101211</v>
      </c>
      <c r="B270" s="157" t="s">
        <v>1821</v>
      </c>
      <c r="C270" s="163" t="s">
        <v>1773</v>
      </c>
      <c r="D270" s="156" t="s">
        <v>1774</v>
      </c>
      <c r="E270" s="156">
        <v>1</v>
      </c>
    </row>
    <row r="271" s="148" customFormat="1" ht="31" customHeight="1" spans="1:5">
      <c r="A271" s="156">
        <v>30509000611</v>
      </c>
      <c r="B271" s="157" t="s">
        <v>1822</v>
      </c>
      <c r="C271" s="163" t="s">
        <v>1823</v>
      </c>
      <c r="D271" s="156" t="s">
        <v>1774</v>
      </c>
      <c r="E271" s="156">
        <v>1</v>
      </c>
    </row>
    <row r="272" s="148" customFormat="1" ht="31" customHeight="1" spans="1:5">
      <c r="A272" s="156">
        <v>30509000611</v>
      </c>
      <c r="B272" s="157" t="s">
        <v>1824</v>
      </c>
      <c r="C272" s="163" t="s">
        <v>1773</v>
      </c>
      <c r="D272" s="156"/>
      <c r="E272" s="156">
        <v>1</v>
      </c>
    </row>
    <row r="273" s="148" customFormat="1" ht="31" customHeight="1" spans="1:5">
      <c r="A273" s="156">
        <v>30509006701</v>
      </c>
      <c r="B273" s="157" t="s">
        <v>1825</v>
      </c>
      <c r="C273" s="163" t="s">
        <v>1826</v>
      </c>
      <c r="D273" s="156" t="s">
        <v>1471</v>
      </c>
      <c r="E273" s="156">
        <v>60</v>
      </c>
    </row>
    <row r="274" s="148" customFormat="1" ht="31" customHeight="1" spans="1:5">
      <c r="A274" s="156">
        <v>30509003701</v>
      </c>
      <c r="B274" s="157" t="s">
        <v>1827</v>
      </c>
      <c r="C274" s="163" t="s">
        <v>1828</v>
      </c>
      <c r="D274" s="156" t="s">
        <v>1471</v>
      </c>
      <c r="E274" s="156">
        <v>60</v>
      </c>
    </row>
    <row r="275" s="148" customFormat="1" ht="31" customHeight="1" spans="1:5">
      <c r="A275" s="156">
        <v>30509000321</v>
      </c>
      <c r="B275" s="157" t="s">
        <v>1829</v>
      </c>
      <c r="C275" s="163" t="s">
        <v>1830</v>
      </c>
      <c r="D275" s="156" t="s">
        <v>1774</v>
      </c>
      <c r="E275" s="156">
        <v>1</v>
      </c>
    </row>
    <row r="276" s="148" customFormat="1" ht="31" customHeight="1" spans="1:5">
      <c r="A276" s="156">
        <v>30509000421</v>
      </c>
      <c r="B276" s="157" t="s">
        <v>1831</v>
      </c>
      <c r="C276" s="163" t="s">
        <v>1832</v>
      </c>
      <c r="D276" s="156" t="s">
        <v>1774</v>
      </c>
      <c r="E276" s="156">
        <v>1</v>
      </c>
    </row>
    <row r="277" s="148" customFormat="1" ht="31" customHeight="1" spans="1:5">
      <c r="A277" s="156">
        <v>30409005101</v>
      </c>
      <c r="B277" s="157" t="s">
        <v>1833</v>
      </c>
      <c r="C277" s="163" t="s">
        <v>1834</v>
      </c>
      <c r="D277" s="156" t="s">
        <v>178</v>
      </c>
      <c r="E277" s="156">
        <v>1</v>
      </c>
    </row>
    <row r="278" s="148" customFormat="1" ht="31" customHeight="1" spans="1:5">
      <c r="A278" s="156">
        <v>30509006301</v>
      </c>
      <c r="B278" s="157" t="s">
        <v>1835</v>
      </c>
      <c r="C278" s="163" t="s">
        <v>1836</v>
      </c>
      <c r="D278" s="156" t="s">
        <v>1471</v>
      </c>
      <c r="E278" s="156">
        <v>60</v>
      </c>
    </row>
    <row r="279" s="148" customFormat="1" ht="31" customHeight="1" spans="1:5">
      <c r="A279" s="156">
        <v>30509006601</v>
      </c>
      <c r="B279" s="157" t="s">
        <v>1837</v>
      </c>
      <c r="C279" s="163" t="s">
        <v>1783</v>
      </c>
      <c r="D279" s="156" t="s">
        <v>1471</v>
      </c>
      <c r="E279" s="156">
        <v>60</v>
      </c>
    </row>
    <row r="280" s="148" customFormat="1" ht="31" customHeight="1" spans="1:5">
      <c r="A280" s="156">
        <v>30509006501</v>
      </c>
      <c r="B280" s="157" t="s">
        <v>1838</v>
      </c>
      <c r="C280" s="163" t="s">
        <v>1839</v>
      </c>
      <c r="D280" s="156" t="s">
        <v>1471</v>
      </c>
      <c r="E280" s="156">
        <v>60</v>
      </c>
    </row>
    <row r="281" s="148" customFormat="1" ht="31" customHeight="1" spans="1:5">
      <c r="A281" s="156">
        <v>30409310101</v>
      </c>
      <c r="B281" s="157" t="s">
        <v>1840</v>
      </c>
      <c r="C281" s="163" t="s">
        <v>1841</v>
      </c>
      <c r="D281" s="156" t="s">
        <v>178</v>
      </c>
      <c r="E281" s="156">
        <v>1</v>
      </c>
    </row>
    <row r="282" s="148" customFormat="1" ht="31" customHeight="1" spans="1:5">
      <c r="A282" s="156">
        <v>30409310201</v>
      </c>
      <c r="B282" s="157" t="s">
        <v>1842</v>
      </c>
      <c r="C282" s="163" t="s">
        <v>1843</v>
      </c>
      <c r="D282" s="156" t="s">
        <v>178</v>
      </c>
      <c r="E282" s="156">
        <v>1</v>
      </c>
    </row>
    <row r="283" s="148" customFormat="1" ht="31" customHeight="1" spans="1:5">
      <c r="A283" s="156">
        <v>30509300201</v>
      </c>
      <c r="B283" s="157" t="s">
        <v>1844</v>
      </c>
      <c r="C283" s="163" t="s">
        <v>1845</v>
      </c>
      <c r="D283" s="156" t="s">
        <v>1471</v>
      </c>
      <c r="E283" s="156">
        <v>60</v>
      </c>
    </row>
    <row r="284" s="148" customFormat="1" ht="31" customHeight="1" spans="1:5">
      <c r="A284" s="156">
        <v>30509300301</v>
      </c>
      <c r="B284" s="157" t="s">
        <v>1846</v>
      </c>
      <c r="C284" s="163" t="s">
        <v>1847</v>
      </c>
      <c r="D284" s="156" t="s">
        <v>1471</v>
      </c>
      <c r="E284" s="156">
        <v>60</v>
      </c>
    </row>
    <row r="285" s="148" customFormat="1" ht="31" customHeight="1" spans="1:5">
      <c r="A285" s="156">
        <v>30509300101</v>
      </c>
      <c r="B285" s="157" t="s">
        <v>1848</v>
      </c>
      <c r="C285" s="163" t="s">
        <v>1849</v>
      </c>
      <c r="D285" s="156" t="s">
        <v>1471</v>
      </c>
      <c r="E285" s="156">
        <v>60</v>
      </c>
    </row>
    <row r="286" s="148" customFormat="1" ht="31" customHeight="1" spans="1:5">
      <c r="A286" s="156">
        <v>30509300401</v>
      </c>
      <c r="B286" s="157" t="s">
        <v>1850</v>
      </c>
      <c r="C286" s="163" t="s">
        <v>1851</v>
      </c>
      <c r="D286" s="156" t="s">
        <v>1471</v>
      </c>
      <c r="E286" s="156">
        <v>60</v>
      </c>
    </row>
    <row r="287" s="148" customFormat="1" ht="31" customHeight="1" spans="1:5">
      <c r="A287" s="156">
        <v>30509300601</v>
      </c>
      <c r="B287" s="157" t="s">
        <v>1852</v>
      </c>
      <c r="C287" s="163" t="s">
        <v>1783</v>
      </c>
      <c r="D287" s="156" t="s">
        <v>1471</v>
      </c>
      <c r="E287" s="156">
        <v>60</v>
      </c>
    </row>
    <row r="288" s="148" customFormat="1" ht="31" customHeight="1" spans="1:5">
      <c r="A288" s="156">
        <v>30309003502</v>
      </c>
      <c r="B288" s="157" t="s">
        <v>1853</v>
      </c>
      <c r="C288" s="163" t="s">
        <v>1854</v>
      </c>
      <c r="D288" s="156" t="s">
        <v>38</v>
      </c>
      <c r="E288" s="156">
        <v>9</v>
      </c>
    </row>
    <row r="289" s="148" customFormat="1" ht="31" customHeight="1" spans="1:5">
      <c r="A289" s="156">
        <v>30509109701</v>
      </c>
      <c r="B289" s="157" t="s">
        <v>1855</v>
      </c>
      <c r="C289" s="163" t="s">
        <v>1783</v>
      </c>
      <c r="D289" s="156" t="s">
        <v>1471</v>
      </c>
      <c r="E289" s="156">
        <v>60</v>
      </c>
    </row>
    <row r="290" s="148" customFormat="1" ht="31" customHeight="1" spans="1:5">
      <c r="A290" s="156">
        <v>30409203301</v>
      </c>
      <c r="B290" s="157" t="s">
        <v>1856</v>
      </c>
      <c r="C290" s="163" t="s">
        <v>1857</v>
      </c>
      <c r="D290" s="156" t="s">
        <v>178</v>
      </c>
      <c r="E290" s="156">
        <v>1</v>
      </c>
    </row>
    <row r="291" spans="1:5">
      <c r="A291" s="165"/>
      <c r="B291" s="165"/>
      <c r="C291" s="165"/>
      <c r="D291" s="165"/>
      <c r="E291" s="165"/>
    </row>
  </sheetData>
  <mergeCells count="14">
    <mergeCell ref="A1:E1"/>
    <mergeCell ref="B84:B87"/>
    <mergeCell ref="B89:B90"/>
    <mergeCell ref="B91:B94"/>
    <mergeCell ref="B95:B96"/>
    <mergeCell ref="B97:B98"/>
    <mergeCell ref="B99:B100"/>
    <mergeCell ref="B101:B102"/>
    <mergeCell ref="B103:B104"/>
    <mergeCell ref="B105:B106"/>
    <mergeCell ref="C37:C38"/>
    <mergeCell ref="D48:D49"/>
    <mergeCell ref="D89:D90"/>
    <mergeCell ref="D209:D210"/>
  </mergeCells>
  <pageMargins left="0.75" right="0.75" top="1" bottom="1" header="0.5" footer="0.5"/>
  <pageSetup paperSize="9" scale="80" orientation="landscape"/>
  <headerFooter/>
  <rowBreaks count="1" manualBreakCount="1">
    <brk id="102"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5"/>
  <sheetViews>
    <sheetView view="pageBreakPreview" zoomScaleNormal="100" topLeftCell="A25" workbookViewId="0">
      <selection activeCell="C7" sqref="C7"/>
    </sheetView>
  </sheetViews>
  <sheetFormatPr defaultColWidth="9.85185185185185" defaultRowHeight="28" customHeight="1" outlineLevelCol="5"/>
  <cols>
    <col min="1" max="1" width="14.3055555555556" style="119" customWidth="1"/>
    <col min="2" max="2" width="12.537037037037" style="119" customWidth="1"/>
    <col min="3" max="3" width="105.12962962963" style="119" customWidth="1"/>
    <col min="4" max="5" width="6.14814814814815" style="134" customWidth="1"/>
    <col min="6" max="6" width="9.85185185185185" style="119" hidden="1" customWidth="1"/>
    <col min="7" max="16384" width="9.85185185185185" style="119"/>
  </cols>
  <sheetData>
    <row r="1" ht="22" customHeight="1" spans="1:5">
      <c r="A1" s="135" t="s">
        <v>20</v>
      </c>
      <c r="B1" s="135"/>
      <c r="C1" s="135"/>
      <c r="D1" s="135"/>
      <c r="E1" s="135"/>
    </row>
    <row r="2" ht="22" customHeight="1" spans="1:5">
      <c r="A2" s="136" t="s">
        <v>1858</v>
      </c>
      <c r="B2" s="136" t="s">
        <v>101</v>
      </c>
      <c r="C2" s="137" t="s">
        <v>173</v>
      </c>
      <c r="D2" s="136" t="s">
        <v>3</v>
      </c>
      <c r="E2" s="136" t="s">
        <v>4</v>
      </c>
    </row>
    <row r="3" s="133" customFormat="1" ht="57" customHeight="1" spans="1:6">
      <c r="A3" s="138">
        <v>30306007001</v>
      </c>
      <c r="B3" s="139" t="s">
        <v>1859</v>
      </c>
      <c r="C3" s="140" t="s">
        <v>1860</v>
      </c>
      <c r="D3" s="141" t="s">
        <v>46</v>
      </c>
      <c r="E3" s="138">
        <v>56</v>
      </c>
      <c r="F3" s="133">
        <v>0.46</v>
      </c>
    </row>
    <row r="4" s="133" customFormat="1" ht="57" customHeight="1" spans="1:6">
      <c r="A4" s="138">
        <v>30306007003</v>
      </c>
      <c r="B4" s="141" t="s">
        <v>1861</v>
      </c>
      <c r="C4" s="140" t="s">
        <v>1862</v>
      </c>
      <c r="D4" s="141" t="s">
        <v>46</v>
      </c>
      <c r="E4" s="138">
        <v>28</v>
      </c>
      <c r="F4" s="133">
        <v>0.46</v>
      </c>
    </row>
    <row r="5" s="133" customFormat="1" ht="57" customHeight="1" spans="1:6">
      <c r="A5" s="138">
        <v>30806000201</v>
      </c>
      <c r="B5" s="142" t="s">
        <v>1863</v>
      </c>
      <c r="C5" s="140" t="s">
        <v>1864</v>
      </c>
      <c r="D5" s="138" t="s">
        <v>33</v>
      </c>
      <c r="E5" s="138">
        <v>56</v>
      </c>
      <c r="F5" s="133">
        <v>0.46</v>
      </c>
    </row>
    <row r="6" s="133" customFormat="1" ht="57" customHeight="1" spans="1:6">
      <c r="A6" s="138">
        <v>30406000101</v>
      </c>
      <c r="B6" s="141" t="s">
        <v>1865</v>
      </c>
      <c r="C6" s="143" t="s">
        <v>1866</v>
      </c>
      <c r="D6" s="141" t="s">
        <v>10</v>
      </c>
      <c r="E6" s="138">
        <v>56</v>
      </c>
      <c r="F6" s="133">
        <v>0.46</v>
      </c>
    </row>
    <row r="7" s="133" customFormat="1" ht="57" customHeight="1" spans="1:6">
      <c r="A7" s="138">
        <v>30406000201</v>
      </c>
      <c r="B7" s="141" t="s">
        <v>1867</v>
      </c>
      <c r="C7" s="140" t="s">
        <v>1868</v>
      </c>
      <c r="D7" s="141" t="s">
        <v>38</v>
      </c>
      <c r="E7" s="138">
        <v>56</v>
      </c>
      <c r="F7" s="133">
        <v>0.46</v>
      </c>
    </row>
    <row r="8" s="133" customFormat="1" ht="57" customHeight="1" spans="1:6">
      <c r="A8" s="144" t="s">
        <v>1869</v>
      </c>
      <c r="B8" s="141" t="s">
        <v>1870</v>
      </c>
      <c r="C8" s="140" t="s">
        <v>1871</v>
      </c>
      <c r="D8" s="141" t="s">
        <v>10</v>
      </c>
      <c r="E8" s="138">
        <v>15</v>
      </c>
      <c r="F8" s="133">
        <v>0.46</v>
      </c>
    </row>
    <row r="9" s="133" customFormat="1" ht="57" customHeight="1" spans="1:6">
      <c r="A9" s="144" t="s">
        <v>1872</v>
      </c>
      <c r="B9" s="141" t="s">
        <v>1873</v>
      </c>
      <c r="C9" s="140" t="s">
        <v>1874</v>
      </c>
      <c r="D9" s="141" t="s">
        <v>38</v>
      </c>
      <c r="E9" s="138">
        <v>15</v>
      </c>
      <c r="F9" s="133">
        <v>0.46</v>
      </c>
    </row>
    <row r="10" s="133" customFormat="1" ht="57" customHeight="1" spans="1:6">
      <c r="A10" s="138">
        <v>30306000101</v>
      </c>
      <c r="B10" s="141" t="s">
        <v>1875</v>
      </c>
      <c r="C10" s="140" t="s">
        <v>1876</v>
      </c>
      <c r="D10" s="141" t="s">
        <v>10</v>
      </c>
      <c r="E10" s="138">
        <v>15</v>
      </c>
      <c r="F10" s="133">
        <v>0.46</v>
      </c>
    </row>
    <row r="11" s="133" customFormat="1" ht="57" customHeight="1" spans="1:6">
      <c r="A11" s="138">
        <v>30406008101</v>
      </c>
      <c r="B11" s="142" t="s">
        <v>1877</v>
      </c>
      <c r="C11" s="140" t="s">
        <v>1878</v>
      </c>
      <c r="D11" s="141" t="s">
        <v>10</v>
      </c>
      <c r="E11" s="138">
        <v>28</v>
      </c>
      <c r="F11" s="133">
        <v>0.46</v>
      </c>
    </row>
    <row r="12" s="133" customFormat="1" ht="57" customHeight="1" spans="1:6">
      <c r="A12" s="145">
        <v>30406008201</v>
      </c>
      <c r="B12" s="141" t="s">
        <v>1879</v>
      </c>
      <c r="C12" s="140" t="s">
        <v>1880</v>
      </c>
      <c r="D12" s="141" t="s">
        <v>38</v>
      </c>
      <c r="E12" s="138">
        <v>14</v>
      </c>
      <c r="F12" s="133">
        <v>0.46</v>
      </c>
    </row>
    <row r="13" s="133" customFormat="1" ht="57" customHeight="1" spans="1:6">
      <c r="A13" s="138">
        <v>30406010301</v>
      </c>
      <c r="B13" s="141" t="s">
        <v>1881</v>
      </c>
      <c r="C13" s="140" t="s">
        <v>1882</v>
      </c>
      <c r="D13" s="141" t="s">
        <v>10</v>
      </c>
      <c r="E13" s="138">
        <v>1</v>
      </c>
      <c r="F13" s="133">
        <v>0.46</v>
      </c>
    </row>
    <row r="14" s="133" customFormat="1" ht="57" customHeight="1" spans="1:6">
      <c r="A14" s="145">
        <v>30806000301</v>
      </c>
      <c r="B14" s="141" t="s">
        <v>1883</v>
      </c>
      <c r="C14" s="140" t="s">
        <v>1884</v>
      </c>
      <c r="D14" s="138" t="s">
        <v>1436</v>
      </c>
      <c r="E14" s="138">
        <v>1</v>
      </c>
      <c r="F14" s="133">
        <v>0.46</v>
      </c>
    </row>
    <row r="15" s="133" customFormat="1" ht="57" customHeight="1" spans="1:6">
      <c r="A15" s="138">
        <v>30306000601</v>
      </c>
      <c r="B15" s="141" t="s">
        <v>1885</v>
      </c>
      <c r="C15" s="140" t="s">
        <v>1886</v>
      </c>
      <c r="D15" s="138" t="s">
        <v>38</v>
      </c>
      <c r="E15" s="138">
        <v>28</v>
      </c>
      <c r="F15" s="133">
        <v>0.46</v>
      </c>
    </row>
    <row r="16" s="133" customFormat="1" ht="57" customHeight="1" spans="1:6">
      <c r="A16" s="138">
        <v>30801003102</v>
      </c>
      <c r="B16" s="141" t="s">
        <v>1887</v>
      </c>
      <c r="C16" s="140" t="s">
        <v>1888</v>
      </c>
      <c r="D16" s="138" t="s">
        <v>38</v>
      </c>
      <c r="E16" s="138">
        <v>56</v>
      </c>
      <c r="F16" s="133">
        <v>0.46</v>
      </c>
    </row>
    <row r="17" s="133" customFormat="1" ht="57" customHeight="1" spans="1:6">
      <c r="A17" s="138">
        <v>30306001101</v>
      </c>
      <c r="B17" s="141" t="s">
        <v>1889</v>
      </c>
      <c r="C17" s="140" t="s">
        <v>1890</v>
      </c>
      <c r="D17" s="141" t="s">
        <v>10</v>
      </c>
      <c r="E17" s="138">
        <v>56</v>
      </c>
      <c r="F17" s="133">
        <v>0.46</v>
      </c>
    </row>
    <row r="18" s="133" customFormat="1" ht="57" customHeight="1" spans="1:6">
      <c r="A18" s="138"/>
      <c r="B18" s="141" t="s">
        <v>1891</v>
      </c>
      <c r="C18" s="140" t="s">
        <v>1892</v>
      </c>
      <c r="D18" s="141" t="s">
        <v>10</v>
      </c>
      <c r="E18" s="138">
        <v>56</v>
      </c>
      <c r="F18" s="133">
        <v>0.46</v>
      </c>
    </row>
    <row r="19" s="133" customFormat="1" ht="57" customHeight="1" spans="1:6">
      <c r="A19" s="145">
        <v>30306002501</v>
      </c>
      <c r="B19" s="141" t="s">
        <v>1893</v>
      </c>
      <c r="C19" s="140" t="s">
        <v>1894</v>
      </c>
      <c r="D19" s="138" t="s">
        <v>38</v>
      </c>
      <c r="E19" s="138">
        <v>28</v>
      </c>
      <c r="F19" s="133">
        <v>0.46</v>
      </c>
    </row>
    <row r="20" s="133" customFormat="1" ht="57" customHeight="1" spans="1:6">
      <c r="A20" s="145">
        <v>30306004411</v>
      </c>
      <c r="B20" s="141" t="s">
        <v>1895</v>
      </c>
      <c r="C20" s="140" t="s">
        <v>1896</v>
      </c>
      <c r="D20" s="138" t="s">
        <v>38</v>
      </c>
      <c r="E20" s="138">
        <v>56</v>
      </c>
      <c r="F20" s="133">
        <v>0.46</v>
      </c>
    </row>
    <row r="21" s="133" customFormat="1" ht="57" customHeight="1" spans="1:6">
      <c r="A21" s="145">
        <v>30306002001</v>
      </c>
      <c r="B21" s="141" t="s">
        <v>1897</v>
      </c>
      <c r="C21" s="140" t="s">
        <v>1898</v>
      </c>
      <c r="D21" s="141" t="s">
        <v>10</v>
      </c>
      <c r="E21" s="138">
        <v>28</v>
      </c>
      <c r="F21" s="133">
        <v>0.46</v>
      </c>
    </row>
    <row r="22" s="133" customFormat="1" ht="57" customHeight="1" spans="1:6">
      <c r="A22" s="138">
        <v>30201000905</v>
      </c>
      <c r="B22" s="141" t="s">
        <v>442</v>
      </c>
      <c r="C22" s="140" t="s">
        <v>1899</v>
      </c>
      <c r="D22" s="138" t="s">
        <v>38</v>
      </c>
      <c r="E22" s="138">
        <v>4</v>
      </c>
      <c r="F22" s="133">
        <v>0.46</v>
      </c>
    </row>
    <row r="23" s="133" customFormat="1" ht="57" customHeight="1" spans="1:6">
      <c r="A23" s="138">
        <v>30201010801</v>
      </c>
      <c r="B23" s="141" t="s">
        <v>1900</v>
      </c>
      <c r="C23" s="140" t="s">
        <v>1901</v>
      </c>
      <c r="D23" s="138" t="s">
        <v>38</v>
      </c>
      <c r="E23" s="138">
        <v>1</v>
      </c>
      <c r="F23" s="133">
        <v>0.46</v>
      </c>
    </row>
    <row r="24" s="133" customFormat="1" ht="57" customHeight="1" spans="1:6">
      <c r="A24" s="138">
        <v>30306012101</v>
      </c>
      <c r="B24" s="141" t="s">
        <v>1902</v>
      </c>
      <c r="C24" s="140" t="s">
        <v>1903</v>
      </c>
      <c r="D24" s="138" t="s">
        <v>46</v>
      </c>
      <c r="E24" s="138">
        <v>1</v>
      </c>
      <c r="F24" s="133">
        <v>0.46</v>
      </c>
    </row>
    <row r="25" s="133" customFormat="1" ht="57" customHeight="1" spans="1:5">
      <c r="A25" s="146"/>
      <c r="B25" s="146"/>
      <c r="C25" s="146"/>
      <c r="D25" s="147"/>
      <c r="E25" s="147"/>
    </row>
  </sheetData>
  <mergeCells count="1">
    <mergeCell ref="A1:E1"/>
  </mergeCells>
  <pageMargins left="0.75" right="0.75" top="1" bottom="1" header="0.511805555555556" footer="0.511805555555556"/>
  <pageSetup paperSize="9" scale="85" orientation="landscape"/>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JJ63"/>
  <sheetViews>
    <sheetView view="pageBreakPreview" zoomScaleNormal="100" topLeftCell="A65" workbookViewId="0">
      <selection activeCell="C30" sqref="C30"/>
    </sheetView>
  </sheetViews>
  <sheetFormatPr defaultColWidth="9.85185185185185" defaultRowHeight="15.6"/>
  <cols>
    <col min="1" max="1" width="13.4537037037037" style="119" customWidth="1"/>
    <col min="2" max="2" width="14.6944444444444" style="119" customWidth="1"/>
    <col min="3" max="3" width="122.75" style="120" customWidth="1"/>
    <col min="4" max="5" width="6" style="119" customWidth="1"/>
    <col min="6" max="6" width="9.85185185185185" style="119" hidden="1" customWidth="1"/>
    <col min="7" max="269" width="9.85185185185185" style="119"/>
    <col min="271" max="16384" width="9.85185185185185" style="119"/>
  </cols>
  <sheetData>
    <row r="1" ht="17.4" spans="1:5">
      <c r="A1" s="121" t="s">
        <v>21</v>
      </c>
      <c r="B1" s="121"/>
      <c r="C1" s="122"/>
      <c r="D1" s="121"/>
      <c r="E1" s="121"/>
    </row>
    <row r="2" spans="1:5">
      <c r="A2" s="123" t="s">
        <v>1904</v>
      </c>
      <c r="B2" s="123" t="s">
        <v>101</v>
      </c>
      <c r="C2" s="124" t="s">
        <v>1905</v>
      </c>
      <c r="D2" s="123" t="s">
        <v>3</v>
      </c>
      <c r="E2" s="123" t="s">
        <v>4</v>
      </c>
    </row>
    <row r="3" s="118" customFormat="1" ht="53" customHeight="1" spans="1:270">
      <c r="A3" s="125">
        <v>30201000410</v>
      </c>
      <c r="B3" s="126" t="s">
        <v>436</v>
      </c>
      <c r="C3" s="127" t="s">
        <v>1906</v>
      </c>
      <c r="D3" s="125" t="s">
        <v>214</v>
      </c>
      <c r="E3" s="125">
        <v>28</v>
      </c>
      <c r="F3" s="118">
        <v>0.46</v>
      </c>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8"/>
      <c r="EW3" s="118"/>
      <c r="EX3" s="118"/>
      <c r="EY3" s="118"/>
      <c r="EZ3" s="118"/>
      <c r="FA3" s="118"/>
      <c r="FB3" s="118"/>
      <c r="FC3" s="118"/>
      <c r="FD3" s="118"/>
      <c r="FE3" s="118"/>
      <c r="FF3" s="118"/>
      <c r="FG3" s="118"/>
      <c r="FH3" s="118"/>
      <c r="FI3" s="118"/>
      <c r="FJ3" s="118"/>
      <c r="FK3" s="118"/>
      <c r="FL3" s="118"/>
      <c r="FM3" s="118"/>
      <c r="FN3" s="118"/>
      <c r="FO3" s="118"/>
      <c r="FP3" s="118"/>
      <c r="FQ3" s="118"/>
      <c r="FR3" s="118"/>
      <c r="FS3" s="118"/>
      <c r="FT3" s="118"/>
      <c r="FU3" s="118"/>
      <c r="FV3" s="118"/>
      <c r="FW3" s="118"/>
      <c r="FX3" s="118"/>
      <c r="FY3" s="118"/>
      <c r="FZ3" s="118"/>
      <c r="GA3" s="118"/>
      <c r="GB3" s="118"/>
      <c r="GC3" s="118"/>
      <c r="GD3" s="118"/>
      <c r="GE3" s="118"/>
      <c r="GF3" s="118"/>
      <c r="GG3" s="118"/>
      <c r="GH3" s="118"/>
      <c r="GI3" s="118"/>
      <c r="GJ3" s="118"/>
      <c r="GK3" s="118"/>
      <c r="GL3" s="118"/>
      <c r="GM3" s="118"/>
      <c r="GN3" s="118"/>
      <c r="GO3" s="118"/>
      <c r="GP3" s="118"/>
      <c r="GQ3" s="118"/>
      <c r="GR3" s="118"/>
      <c r="GS3" s="118"/>
      <c r="GT3" s="118"/>
      <c r="GU3" s="118"/>
      <c r="GV3" s="118"/>
      <c r="GW3" s="118"/>
      <c r="GX3" s="118"/>
      <c r="GY3" s="118"/>
      <c r="GZ3" s="118"/>
      <c r="HA3" s="118"/>
      <c r="HB3" s="118"/>
      <c r="HC3" s="118"/>
      <c r="HD3" s="118"/>
      <c r="HE3" s="118"/>
      <c r="HF3" s="118"/>
      <c r="HG3" s="118"/>
      <c r="HH3" s="118"/>
      <c r="HI3" s="118"/>
      <c r="HJ3" s="118"/>
      <c r="HK3" s="118"/>
      <c r="HL3" s="118"/>
      <c r="HM3" s="118"/>
      <c r="HN3" s="118"/>
      <c r="HO3" s="118"/>
      <c r="HP3" s="118"/>
      <c r="HQ3" s="118"/>
      <c r="HR3" s="118"/>
      <c r="HS3" s="118"/>
      <c r="HT3" s="118"/>
      <c r="HU3" s="118"/>
      <c r="HV3" s="118"/>
      <c r="HW3" s="118"/>
      <c r="HX3" s="118"/>
      <c r="HY3" s="118"/>
      <c r="HZ3" s="118"/>
      <c r="IA3" s="118"/>
      <c r="IB3" s="118"/>
      <c r="IC3" s="118"/>
      <c r="ID3" s="118"/>
      <c r="IE3" s="118"/>
      <c r="IF3" s="118"/>
      <c r="IG3" s="118"/>
      <c r="IH3" s="118"/>
      <c r="II3" s="118"/>
      <c r="IJ3" s="118"/>
      <c r="IK3" s="118"/>
      <c r="IL3" s="118"/>
      <c r="IM3" s="118"/>
      <c r="IN3" s="118"/>
      <c r="IO3" s="118"/>
      <c r="IP3" s="118"/>
      <c r="IQ3" s="118"/>
      <c r="IR3" s="118"/>
      <c r="IS3" s="118"/>
      <c r="IT3" s="118"/>
      <c r="IU3" s="118"/>
      <c r="IV3" s="118"/>
      <c r="IW3" s="118"/>
      <c r="IX3" s="118"/>
      <c r="IY3" s="118"/>
      <c r="IZ3" s="118"/>
      <c r="JA3" s="118"/>
      <c r="JB3" s="118"/>
      <c r="JC3" s="118"/>
      <c r="JD3" s="118"/>
      <c r="JE3" s="118"/>
      <c r="JF3" s="118"/>
      <c r="JG3" s="118"/>
      <c r="JH3" s="118"/>
      <c r="JI3" s="118"/>
      <c r="JJ3" s="1"/>
    </row>
    <row r="4" s="118" customFormat="1" ht="53" customHeight="1" spans="1:270">
      <c r="A4" s="125">
        <v>30201000903</v>
      </c>
      <c r="B4" s="126" t="s">
        <v>442</v>
      </c>
      <c r="C4" s="127" t="s">
        <v>443</v>
      </c>
      <c r="D4" s="125" t="s">
        <v>267</v>
      </c>
      <c r="E4" s="125">
        <v>28</v>
      </c>
      <c r="F4" s="118">
        <v>0.46</v>
      </c>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c r="CC4" s="118"/>
      <c r="CD4" s="118"/>
      <c r="CE4" s="118"/>
      <c r="CF4" s="118"/>
      <c r="CG4" s="118"/>
      <c r="CH4" s="118"/>
      <c r="CI4" s="118"/>
      <c r="CJ4" s="118"/>
      <c r="CK4" s="118"/>
      <c r="CL4" s="118"/>
      <c r="CM4" s="118"/>
      <c r="CN4" s="118"/>
      <c r="CO4" s="118"/>
      <c r="CP4" s="118"/>
      <c r="CQ4" s="118"/>
      <c r="CR4" s="118"/>
      <c r="CS4" s="118"/>
      <c r="CT4" s="118"/>
      <c r="CU4" s="118"/>
      <c r="CV4" s="118"/>
      <c r="CW4" s="118"/>
      <c r="CX4" s="118"/>
      <c r="CY4" s="118"/>
      <c r="CZ4" s="118"/>
      <c r="DA4" s="118"/>
      <c r="DB4" s="118"/>
      <c r="DC4" s="118"/>
      <c r="DD4" s="118"/>
      <c r="DE4" s="118"/>
      <c r="DF4" s="118"/>
      <c r="DG4" s="118"/>
      <c r="DH4" s="118"/>
      <c r="DI4" s="118"/>
      <c r="DJ4" s="118"/>
      <c r="DK4" s="118"/>
      <c r="DL4" s="118"/>
      <c r="DM4" s="118"/>
      <c r="DN4" s="118"/>
      <c r="DO4" s="118"/>
      <c r="DP4" s="118"/>
      <c r="DQ4" s="118"/>
      <c r="DR4" s="118"/>
      <c r="DS4" s="118"/>
      <c r="DT4" s="118"/>
      <c r="DU4" s="118"/>
      <c r="DV4" s="118"/>
      <c r="DW4" s="118"/>
      <c r="DX4" s="118"/>
      <c r="DY4" s="118"/>
      <c r="DZ4" s="118"/>
      <c r="EA4" s="118"/>
      <c r="EB4" s="118"/>
      <c r="EC4" s="118"/>
      <c r="ED4" s="118"/>
      <c r="EE4" s="118"/>
      <c r="EF4" s="118"/>
      <c r="EG4" s="118"/>
      <c r="EH4" s="118"/>
      <c r="EI4" s="118"/>
      <c r="EJ4" s="118"/>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8"/>
      <c r="FT4" s="118"/>
      <c r="FU4" s="118"/>
      <c r="FV4" s="118"/>
      <c r="FW4" s="118"/>
      <c r="FX4" s="118"/>
      <c r="FY4" s="118"/>
      <c r="FZ4" s="118"/>
      <c r="GA4" s="118"/>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8"/>
      <c r="IL4" s="118"/>
      <c r="IM4" s="118"/>
      <c r="IN4" s="118"/>
      <c r="IO4" s="118"/>
      <c r="IP4" s="118"/>
      <c r="IQ4" s="118"/>
      <c r="IR4" s="118"/>
      <c r="IS4" s="118"/>
      <c r="IT4" s="118"/>
      <c r="IU4" s="118"/>
      <c r="IV4" s="118"/>
      <c r="IW4" s="118"/>
      <c r="IX4" s="118"/>
      <c r="IY4" s="118"/>
      <c r="IZ4" s="118"/>
      <c r="JA4" s="118"/>
      <c r="JB4" s="118"/>
      <c r="JC4" s="118"/>
      <c r="JD4" s="118"/>
      <c r="JE4" s="118"/>
      <c r="JF4" s="118"/>
      <c r="JG4" s="118"/>
      <c r="JH4" s="118"/>
      <c r="JI4" s="118"/>
      <c r="JJ4" s="1"/>
    </row>
    <row r="5" s="118" customFormat="1" ht="53" customHeight="1" spans="1:270">
      <c r="A5" s="125">
        <v>30201000601</v>
      </c>
      <c r="B5" s="126" t="s">
        <v>440</v>
      </c>
      <c r="C5" s="127" t="s">
        <v>441</v>
      </c>
      <c r="D5" s="125" t="s">
        <v>267</v>
      </c>
      <c r="E5" s="125">
        <v>1</v>
      </c>
      <c r="F5" s="118">
        <v>0.46</v>
      </c>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c r="HC5" s="118"/>
      <c r="HD5" s="118"/>
      <c r="HE5" s="118"/>
      <c r="HF5" s="118"/>
      <c r="HG5" s="118"/>
      <c r="HH5" s="118"/>
      <c r="HI5" s="118"/>
      <c r="HJ5" s="118"/>
      <c r="HK5" s="118"/>
      <c r="HL5" s="118"/>
      <c r="HM5" s="118"/>
      <c r="HN5" s="118"/>
      <c r="HO5" s="118"/>
      <c r="HP5" s="118"/>
      <c r="HQ5" s="118"/>
      <c r="HR5" s="118"/>
      <c r="HS5" s="118"/>
      <c r="HT5" s="118"/>
      <c r="HU5" s="118"/>
      <c r="HV5" s="118"/>
      <c r="HW5" s="118"/>
      <c r="HX5" s="118"/>
      <c r="HY5" s="118"/>
      <c r="HZ5" s="118"/>
      <c r="IA5" s="118"/>
      <c r="IB5" s="118"/>
      <c r="IC5" s="118"/>
      <c r="ID5" s="118"/>
      <c r="IE5" s="118"/>
      <c r="IF5" s="118"/>
      <c r="IG5" s="118"/>
      <c r="IH5" s="118"/>
      <c r="II5" s="118"/>
      <c r="IJ5" s="118"/>
      <c r="IK5" s="118"/>
      <c r="IL5" s="118"/>
      <c r="IM5" s="118"/>
      <c r="IN5" s="118"/>
      <c r="IO5" s="118"/>
      <c r="IP5" s="118"/>
      <c r="IQ5" s="118"/>
      <c r="IR5" s="118"/>
      <c r="IS5" s="118"/>
      <c r="IT5" s="118"/>
      <c r="IU5" s="118"/>
      <c r="IV5" s="118"/>
      <c r="IW5" s="118"/>
      <c r="IX5" s="118"/>
      <c r="IY5" s="118"/>
      <c r="IZ5" s="118"/>
      <c r="JA5" s="118"/>
      <c r="JB5" s="118"/>
      <c r="JC5" s="118"/>
      <c r="JD5" s="118"/>
      <c r="JE5" s="118"/>
      <c r="JF5" s="118"/>
      <c r="JG5" s="118"/>
      <c r="JH5" s="118"/>
      <c r="JI5" s="118"/>
      <c r="JJ5" s="1"/>
    </row>
    <row r="6" s="118" customFormat="1" ht="53" customHeight="1" spans="1:270">
      <c r="A6" s="125">
        <v>30201001310</v>
      </c>
      <c r="B6" s="126" t="s">
        <v>453</v>
      </c>
      <c r="C6" s="127" t="s">
        <v>1907</v>
      </c>
      <c r="D6" s="125" t="s">
        <v>46</v>
      </c>
      <c r="E6" s="125">
        <v>1</v>
      </c>
      <c r="F6" s="118">
        <v>0.46</v>
      </c>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8"/>
      <c r="BP6" s="118"/>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8"/>
      <c r="CS6" s="118"/>
      <c r="CT6" s="118"/>
      <c r="CU6" s="118"/>
      <c r="CV6" s="118"/>
      <c r="CW6" s="118"/>
      <c r="CX6" s="118"/>
      <c r="CY6" s="118"/>
      <c r="CZ6" s="118"/>
      <c r="DA6" s="118"/>
      <c r="DB6" s="118"/>
      <c r="DC6" s="118"/>
      <c r="DD6" s="118"/>
      <c r="DE6" s="118"/>
      <c r="DF6" s="118"/>
      <c r="DG6" s="118"/>
      <c r="DH6" s="118"/>
      <c r="DI6" s="118"/>
      <c r="DJ6" s="118"/>
      <c r="DK6" s="118"/>
      <c r="DL6" s="118"/>
      <c r="DM6" s="118"/>
      <c r="DN6" s="118"/>
      <c r="DO6" s="118"/>
      <c r="DP6" s="118"/>
      <c r="DQ6" s="118"/>
      <c r="DR6" s="118"/>
      <c r="DS6" s="118"/>
      <c r="DT6" s="118"/>
      <c r="DU6" s="118"/>
      <c r="DV6" s="118"/>
      <c r="DW6" s="118"/>
      <c r="DX6" s="118"/>
      <c r="DY6" s="118"/>
      <c r="DZ6" s="118"/>
      <c r="EA6" s="118"/>
      <c r="EB6" s="118"/>
      <c r="EC6" s="118"/>
      <c r="ED6" s="118"/>
      <c r="EE6" s="118"/>
      <c r="EF6" s="118"/>
      <c r="EG6" s="118"/>
      <c r="EH6" s="118"/>
      <c r="EI6" s="118"/>
      <c r="EJ6" s="118"/>
      <c r="EK6" s="118"/>
      <c r="EL6" s="118"/>
      <c r="EM6" s="118"/>
      <c r="EN6" s="118"/>
      <c r="EO6" s="118"/>
      <c r="EP6" s="118"/>
      <c r="EQ6" s="118"/>
      <c r="ER6" s="118"/>
      <c r="ES6" s="118"/>
      <c r="ET6" s="118"/>
      <c r="EU6" s="118"/>
      <c r="EV6" s="118"/>
      <c r="EW6" s="118"/>
      <c r="EX6" s="118"/>
      <c r="EY6" s="118"/>
      <c r="EZ6" s="118"/>
      <c r="FA6" s="118"/>
      <c r="FB6" s="118"/>
      <c r="FC6" s="118"/>
      <c r="FD6" s="118"/>
      <c r="FE6" s="118"/>
      <c r="FF6" s="118"/>
      <c r="FG6" s="118"/>
      <c r="FH6" s="118"/>
      <c r="FI6" s="118"/>
      <c r="FJ6" s="118"/>
      <c r="FK6" s="118"/>
      <c r="FL6" s="118"/>
      <c r="FM6" s="118"/>
      <c r="FN6" s="118"/>
      <c r="FO6" s="118"/>
      <c r="FP6" s="118"/>
      <c r="FQ6" s="118"/>
      <c r="FR6" s="118"/>
      <c r="FS6" s="118"/>
      <c r="FT6" s="118"/>
      <c r="FU6" s="118"/>
      <c r="FV6" s="118"/>
      <c r="FW6" s="118"/>
      <c r="FX6" s="118"/>
      <c r="FY6" s="118"/>
      <c r="FZ6" s="118"/>
      <c r="GA6" s="118"/>
      <c r="GB6" s="118"/>
      <c r="GC6" s="118"/>
      <c r="GD6" s="118"/>
      <c r="GE6" s="118"/>
      <c r="GF6" s="118"/>
      <c r="GG6" s="118"/>
      <c r="GH6" s="118"/>
      <c r="GI6" s="118"/>
      <c r="GJ6" s="118"/>
      <c r="GK6" s="118"/>
      <c r="GL6" s="118"/>
      <c r="GM6" s="118"/>
      <c r="GN6" s="118"/>
      <c r="GO6" s="118"/>
      <c r="GP6" s="118"/>
      <c r="GQ6" s="118"/>
      <c r="GR6" s="118"/>
      <c r="GS6" s="118"/>
      <c r="GT6" s="118"/>
      <c r="GU6" s="118"/>
      <c r="GV6" s="118"/>
      <c r="GW6" s="118"/>
      <c r="GX6" s="118"/>
      <c r="GY6" s="118"/>
      <c r="GZ6" s="118"/>
      <c r="HA6" s="118"/>
      <c r="HB6" s="118"/>
      <c r="HC6" s="118"/>
      <c r="HD6" s="118"/>
      <c r="HE6" s="118"/>
      <c r="HF6" s="118"/>
      <c r="HG6" s="118"/>
      <c r="HH6" s="118"/>
      <c r="HI6" s="118"/>
      <c r="HJ6" s="118"/>
      <c r="HK6" s="118"/>
      <c r="HL6" s="118"/>
      <c r="HM6" s="118"/>
      <c r="HN6" s="118"/>
      <c r="HO6" s="118"/>
      <c r="HP6" s="118"/>
      <c r="HQ6" s="118"/>
      <c r="HR6" s="118"/>
      <c r="HS6" s="118"/>
      <c r="HT6" s="118"/>
      <c r="HU6" s="118"/>
      <c r="HV6" s="118"/>
      <c r="HW6" s="118"/>
      <c r="HX6" s="118"/>
      <c r="HY6" s="118"/>
      <c r="HZ6" s="118"/>
      <c r="IA6" s="118"/>
      <c r="IB6" s="118"/>
      <c r="IC6" s="118"/>
      <c r="ID6" s="118"/>
      <c r="IE6" s="118"/>
      <c r="IF6" s="118"/>
      <c r="IG6" s="118"/>
      <c r="IH6" s="118"/>
      <c r="II6" s="118"/>
      <c r="IJ6" s="118"/>
      <c r="IK6" s="118"/>
      <c r="IL6" s="118"/>
      <c r="IM6" s="118"/>
      <c r="IN6" s="118"/>
      <c r="IO6" s="118"/>
      <c r="IP6" s="118"/>
      <c r="IQ6" s="118"/>
      <c r="IR6" s="118"/>
      <c r="IS6" s="118"/>
      <c r="IT6" s="118"/>
      <c r="IU6" s="118"/>
      <c r="IV6" s="118"/>
      <c r="IW6" s="118"/>
      <c r="IX6" s="118"/>
      <c r="IY6" s="118"/>
      <c r="IZ6" s="118"/>
      <c r="JA6" s="118"/>
      <c r="JB6" s="118"/>
      <c r="JC6" s="118"/>
      <c r="JD6" s="118"/>
      <c r="JE6" s="118"/>
      <c r="JF6" s="118"/>
      <c r="JG6" s="118"/>
      <c r="JH6" s="118"/>
      <c r="JI6" s="118"/>
      <c r="JJ6" s="1"/>
    </row>
    <row r="7" s="118" customFormat="1" ht="53" customHeight="1" spans="1:270">
      <c r="A7" s="125">
        <v>30203000202</v>
      </c>
      <c r="B7" s="126" t="s">
        <v>459</v>
      </c>
      <c r="C7" s="127" t="s">
        <v>460</v>
      </c>
      <c r="D7" s="125" t="s">
        <v>38</v>
      </c>
      <c r="E7" s="125">
        <v>56</v>
      </c>
      <c r="F7" s="118">
        <v>0.46</v>
      </c>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8"/>
      <c r="CF7" s="118"/>
      <c r="CG7" s="118"/>
      <c r="CH7" s="118"/>
      <c r="CI7" s="118"/>
      <c r="CJ7" s="118"/>
      <c r="CK7" s="118"/>
      <c r="CL7" s="118"/>
      <c r="CM7" s="118"/>
      <c r="CN7" s="118"/>
      <c r="CO7" s="118"/>
      <c r="CP7" s="118"/>
      <c r="CQ7" s="118"/>
      <c r="CR7" s="118"/>
      <c r="CS7" s="118"/>
      <c r="CT7" s="118"/>
      <c r="CU7" s="118"/>
      <c r="CV7" s="118"/>
      <c r="CW7" s="118"/>
      <c r="CX7" s="118"/>
      <c r="CY7" s="118"/>
      <c r="CZ7" s="118"/>
      <c r="DA7" s="118"/>
      <c r="DB7" s="118"/>
      <c r="DC7" s="118"/>
      <c r="DD7" s="118"/>
      <c r="DE7" s="118"/>
      <c r="DF7" s="118"/>
      <c r="DG7" s="118"/>
      <c r="DH7" s="118"/>
      <c r="DI7" s="118"/>
      <c r="DJ7" s="118"/>
      <c r="DK7" s="118"/>
      <c r="DL7" s="118"/>
      <c r="DM7" s="118"/>
      <c r="DN7" s="118"/>
      <c r="DO7" s="118"/>
      <c r="DP7" s="118"/>
      <c r="DQ7" s="118"/>
      <c r="DR7" s="118"/>
      <c r="DS7" s="118"/>
      <c r="DT7" s="118"/>
      <c r="DU7" s="118"/>
      <c r="DV7" s="118"/>
      <c r="DW7" s="118"/>
      <c r="DX7" s="118"/>
      <c r="DY7" s="118"/>
      <c r="DZ7" s="118"/>
      <c r="EA7" s="118"/>
      <c r="EB7" s="118"/>
      <c r="EC7" s="118"/>
      <c r="ED7" s="118"/>
      <c r="EE7" s="118"/>
      <c r="EF7" s="118"/>
      <c r="EG7" s="118"/>
      <c r="EH7" s="118"/>
      <c r="EI7" s="118"/>
      <c r="EJ7" s="118"/>
      <c r="EK7" s="118"/>
      <c r="EL7" s="118"/>
      <c r="EM7" s="118"/>
      <c r="EN7" s="118"/>
      <c r="EO7" s="118"/>
      <c r="EP7" s="118"/>
      <c r="EQ7" s="118"/>
      <c r="ER7" s="118"/>
      <c r="ES7" s="118"/>
      <c r="ET7" s="118"/>
      <c r="EU7" s="118"/>
      <c r="EV7" s="118"/>
      <c r="EW7" s="118"/>
      <c r="EX7" s="118"/>
      <c r="EY7" s="118"/>
      <c r="EZ7" s="118"/>
      <c r="FA7" s="118"/>
      <c r="FB7" s="118"/>
      <c r="FC7" s="118"/>
      <c r="FD7" s="118"/>
      <c r="FE7" s="118"/>
      <c r="FF7" s="118"/>
      <c r="FG7" s="118"/>
      <c r="FH7" s="118"/>
      <c r="FI7" s="118"/>
      <c r="FJ7" s="118"/>
      <c r="FK7" s="118"/>
      <c r="FL7" s="118"/>
      <c r="FM7" s="118"/>
      <c r="FN7" s="118"/>
      <c r="FO7" s="118"/>
      <c r="FP7" s="118"/>
      <c r="FQ7" s="118"/>
      <c r="FR7" s="118"/>
      <c r="FS7" s="118"/>
      <c r="FT7" s="118"/>
      <c r="FU7" s="118"/>
      <c r="FV7" s="118"/>
      <c r="FW7" s="118"/>
      <c r="FX7" s="118"/>
      <c r="FY7" s="118"/>
      <c r="FZ7" s="118"/>
      <c r="GA7" s="118"/>
      <c r="GB7" s="118"/>
      <c r="GC7" s="118"/>
      <c r="GD7" s="118"/>
      <c r="GE7" s="118"/>
      <c r="GF7" s="118"/>
      <c r="GG7" s="118"/>
      <c r="GH7" s="118"/>
      <c r="GI7" s="118"/>
      <c r="GJ7" s="118"/>
      <c r="GK7" s="118"/>
      <c r="GL7" s="118"/>
      <c r="GM7" s="118"/>
      <c r="GN7" s="118"/>
      <c r="GO7" s="118"/>
      <c r="GP7" s="118"/>
      <c r="GQ7" s="118"/>
      <c r="GR7" s="118"/>
      <c r="GS7" s="118"/>
      <c r="GT7" s="118"/>
      <c r="GU7" s="118"/>
      <c r="GV7" s="118"/>
      <c r="GW7" s="118"/>
      <c r="GX7" s="118"/>
      <c r="GY7" s="118"/>
      <c r="GZ7" s="118"/>
      <c r="HA7" s="118"/>
      <c r="HB7" s="118"/>
      <c r="HC7" s="118"/>
      <c r="HD7" s="118"/>
      <c r="HE7" s="118"/>
      <c r="HF7" s="118"/>
      <c r="HG7" s="118"/>
      <c r="HH7" s="118"/>
      <c r="HI7" s="118"/>
      <c r="HJ7" s="118"/>
      <c r="HK7" s="118"/>
      <c r="HL7" s="118"/>
      <c r="HM7" s="118"/>
      <c r="HN7" s="118"/>
      <c r="HO7" s="118"/>
      <c r="HP7" s="118"/>
      <c r="HQ7" s="118"/>
      <c r="HR7" s="118"/>
      <c r="HS7" s="118"/>
      <c r="HT7" s="118"/>
      <c r="HU7" s="118"/>
      <c r="HV7" s="118"/>
      <c r="HW7" s="118"/>
      <c r="HX7" s="118"/>
      <c r="HY7" s="118"/>
      <c r="HZ7" s="118"/>
      <c r="IA7" s="118"/>
      <c r="IB7" s="118"/>
      <c r="IC7" s="118"/>
      <c r="ID7" s="118"/>
      <c r="IE7" s="118"/>
      <c r="IF7" s="118"/>
      <c r="IG7" s="118"/>
      <c r="IH7" s="118"/>
      <c r="II7" s="118"/>
      <c r="IJ7" s="118"/>
      <c r="IK7" s="118"/>
      <c r="IL7" s="118"/>
      <c r="IM7" s="118"/>
      <c r="IN7" s="118"/>
      <c r="IO7" s="118"/>
      <c r="IP7" s="118"/>
      <c r="IQ7" s="118"/>
      <c r="IR7" s="118"/>
      <c r="IS7" s="118"/>
      <c r="IT7" s="118"/>
      <c r="IU7" s="118"/>
      <c r="IV7" s="118"/>
      <c r="IW7" s="118"/>
      <c r="IX7" s="118"/>
      <c r="IY7" s="118"/>
      <c r="IZ7" s="118"/>
      <c r="JA7" s="118"/>
      <c r="JB7" s="118"/>
      <c r="JC7" s="118"/>
      <c r="JD7" s="118"/>
      <c r="JE7" s="118"/>
      <c r="JF7" s="118"/>
      <c r="JG7" s="118"/>
      <c r="JH7" s="118"/>
      <c r="JI7" s="118"/>
      <c r="JJ7" s="1"/>
    </row>
    <row r="8" s="118" customFormat="1" ht="53" customHeight="1" spans="1:270">
      <c r="A8" s="125">
        <v>30204000201</v>
      </c>
      <c r="B8" s="126" t="s">
        <v>309</v>
      </c>
      <c r="C8" s="127" t="s">
        <v>1481</v>
      </c>
      <c r="D8" s="125" t="s">
        <v>306</v>
      </c>
      <c r="E8" s="125">
        <v>56</v>
      </c>
      <c r="F8" s="118">
        <v>0.46</v>
      </c>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c r="FU8" s="118"/>
      <c r="FV8" s="118"/>
      <c r="FW8" s="118"/>
      <c r="FX8" s="118"/>
      <c r="FY8" s="118"/>
      <c r="FZ8" s="118"/>
      <c r="GA8" s="118"/>
      <c r="GB8" s="118"/>
      <c r="GC8" s="118"/>
      <c r="GD8" s="118"/>
      <c r="GE8" s="118"/>
      <c r="GF8" s="118"/>
      <c r="GG8" s="118"/>
      <c r="GH8" s="118"/>
      <c r="GI8" s="118"/>
      <c r="GJ8" s="118"/>
      <c r="GK8" s="118"/>
      <c r="GL8" s="118"/>
      <c r="GM8" s="118"/>
      <c r="GN8" s="118"/>
      <c r="GO8" s="118"/>
      <c r="GP8" s="118"/>
      <c r="GQ8" s="118"/>
      <c r="GR8" s="118"/>
      <c r="GS8" s="118"/>
      <c r="GT8" s="118"/>
      <c r="GU8" s="118"/>
      <c r="GV8" s="118"/>
      <c r="GW8" s="118"/>
      <c r="GX8" s="118"/>
      <c r="GY8" s="118"/>
      <c r="GZ8" s="118"/>
      <c r="HA8" s="118"/>
      <c r="HB8" s="118"/>
      <c r="HC8" s="118"/>
      <c r="HD8" s="118"/>
      <c r="HE8" s="118"/>
      <c r="HF8" s="118"/>
      <c r="HG8" s="118"/>
      <c r="HH8" s="118"/>
      <c r="HI8" s="118"/>
      <c r="HJ8" s="118"/>
      <c r="HK8" s="118"/>
      <c r="HL8" s="118"/>
      <c r="HM8" s="118"/>
      <c r="HN8" s="118"/>
      <c r="HO8" s="118"/>
      <c r="HP8" s="118"/>
      <c r="HQ8" s="118"/>
      <c r="HR8" s="118"/>
      <c r="HS8" s="118"/>
      <c r="HT8" s="118"/>
      <c r="HU8" s="118"/>
      <c r="HV8" s="118"/>
      <c r="HW8" s="118"/>
      <c r="HX8" s="118"/>
      <c r="HY8" s="118"/>
      <c r="HZ8" s="118"/>
      <c r="IA8" s="118"/>
      <c r="IB8" s="118"/>
      <c r="IC8" s="118"/>
      <c r="ID8" s="118"/>
      <c r="IE8" s="118"/>
      <c r="IF8" s="118"/>
      <c r="IG8" s="118"/>
      <c r="IH8" s="118"/>
      <c r="II8" s="118"/>
      <c r="IJ8" s="118"/>
      <c r="IK8" s="118"/>
      <c r="IL8" s="118"/>
      <c r="IM8" s="118"/>
      <c r="IN8" s="118"/>
      <c r="IO8" s="118"/>
      <c r="IP8" s="118"/>
      <c r="IQ8" s="118"/>
      <c r="IR8" s="118"/>
      <c r="IS8" s="118"/>
      <c r="IT8" s="118"/>
      <c r="IU8" s="118"/>
      <c r="IV8" s="118"/>
      <c r="IW8" s="118"/>
      <c r="IX8" s="118"/>
      <c r="IY8" s="118"/>
      <c r="IZ8" s="118"/>
      <c r="JA8" s="118"/>
      <c r="JB8" s="118"/>
      <c r="JC8" s="118"/>
      <c r="JD8" s="118"/>
      <c r="JE8" s="118"/>
      <c r="JF8" s="118"/>
      <c r="JG8" s="118"/>
      <c r="JH8" s="118"/>
      <c r="JI8" s="118"/>
      <c r="JJ8" s="1"/>
    </row>
    <row r="9" s="118" customFormat="1" ht="53" customHeight="1" spans="1:270">
      <c r="A9" s="125">
        <v>30299000701</v>
      </c>
      <c r="B9" s="126" t="s">
        <v>1908</v>
      </c>
      <c r="C9" s="127" t="s">
        <v>1909</v>
      </c>
      <c r="D9" s="125" t="s">
        <v>38</v>
      </c>
      <c r="E9" s="125">
        <v>28</v>
      </c>
      <c r="F9" s="118">
        <v>0.46</v>
      </c>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c r="BM9" s="118"/>
      <c r="BN9" s="118"/>
      <c r="BO9" s="118"/>
      <c r="BP9" s="118"/>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8"/>
      <c r="CS9" s="118"/>
      <c r="CT9" s="118"/>
      <c r="CU9" s="118"/>
      <c r="CV9" s="118"/>
      <c r="CW9" s="118"/>
      <c r="CX9" s="118"/>
      <c r="CY9" s="118"/>
      <c r="CZ9" s="118"/>
      <c r="DA9" s="118"/>
      <c r="DB9" s="118"/>
      <c r="DC9" s="118"/>
      <c r="DD9" s="118"/>
      <c r="DE9" s="118"/>
      <c r="DF9" s="118"/>
      <c r="DG9" s="118"/>
      <c r="DH9" s="118"/>
      <c r="DI9" s="118"/>
      <c r="DJ9" s="118"/>
      <c r="DK9" s="118"/>
      <c r="DL9" s="118"/>
      <c r="DM9" s="118"/>
      <c r="DN9" s="118"/>
      <c r="DO9" s="118"/>
      <c r="DP9" s="118"/>
      <c r="DQ9" s="118"/>
      <c r="DR9" s="118"/>
      <c r="DS9" s="118"/>
      <c r="DT9" s="118"/>
      <c r="DU9" s="118"/>
      <c r="DV9" s="118"/>
      <c r="DW9" s="118"/>
      <c r="DX9" s="118"/>
      <c r="DY9" s="118"/>
      <c r="DZ9" s="118"/>
      <c r="EA9" s="118"/>
      <c r="EB9" s="118"/>
      <c r="EC9" s="118"/>
      <c r="ED9" s="118"/>
      <c r="EE9" s="118"/>
      <c r="EF9" s="118"/>
      <c r="EG9" s="118"/>
      <c r="EH9" s="118"/>
      <c r="EI9" s="118"/>
      <c r="EJ9" s="118"/>
      <c r="EK9" s="118"/>
      <c r="EL9" s="118"/>
      <c r="EM9" s="118"/>
      <c r="EN9" s="118"/>
      <c r="EO9" s="118"/>
      <c r="EP9" s="118"/>
      <c r="EQ9" s="118"/>
      <c r="ER9" s="118"/>
      <c r="ES9" s="118"/>
      <c r="ET9" s="118"/>
      <c r="EU9" s="118"/>
      <c r="EV9" s="118"/>
      <c r="EW9" s="118"/>
      <c r="EX9" s="118"/>
      <c r="EY9" s="118"/>
      <c r="EZ9" s="118"/>
      <c r="FA9" s="118"/>
      <c r="FB9" s="118"/>
      <c r="FC9" s="118"/>
      <c r="FD9" s="118"/>
      <c r="FE9" s="118"/>
      <c r="FF9" s="118"/>
      <c r="FG9" s="118"/>
      <c r="FH9" s="118"/>
      <c r="FI9" s="118"/>
      <c r="FJ9" s="118"/>
      <c r="FK9" s="118"/>
      <c r="FL9" s="118"/>
      <c r="FM9" s="118"/>
      <c r="FN9" s="118"/>
      <c r="FO9" s="118"/>
      <c r="FP9" s="118"/>
      <c r="FQ9" s="118"/>
      <c r="FR9" s="118"/>
      <c r="FS9" s="118"/>
      <c r="FT9" s="118"/>
      <c r="FU9" s="118"/>
      <c r="FV9" s="118"/>
      <c r="FW9" s="118"/>
      <c r="FX9" s="118"/>
      <c r="FY9" s="118"/>
      <c r="FZ9" s="118"/>
      <c r="GA9" s="118"/>
      <c r="GB9" s="118"/>
      <c r="GC9" s="118"/>
      <c r="GD9" s="118"/>
      <c r="GE9" s="118"/>
      <c r="GF9" s="118"/>
      <c r="GG9" s="118"/>
      <c r="GH9" s="118"/>
      <c r="GI9" s="118"/>
      <c r="GJ9" s="118"/>
      <c r="GK9" s="118"/>
      <c r="GL9" s="118"/>
      <c r="GM9" s="118"/>
      <c r="GN9" s="118"/>
      <c r="GO9" s="118"/>
      <c r="GP9" s="118"/>
      <c r="GQ9" s="118"/>
      <c r="GR9" s="118"/>
      <c r="GS9" s="118"/>
      <c r="GT9" s="118"/>
      <c r="GU9" s="118"/>
      <c r="GV9" s="118"/>
      <c r="GW9" s="118"/>
      <c r="GX9" s="118"/>
      <c r="GY9" s="118"/>
      <c r="GZ9" s="118"/>
      <c r="HA9" s="118"/>
      <c r="HB9" s="118"/>
      <c r="HC9" s="118"/>
      <c r="HD9" s="118"/>
      <c r="HE9" s="118"/>
      <c r="HF9" s="118"/>
      <c r="HG9" s="118"/>
      <c r="HH9" s="118"/>
      <c r="HI9" s="118"/>
      <c r="HJ9" s="118"/>
      <c r="HK9" s="118"/>
      <c r="HL9" s="118"/>
      <c r="HM9" s="118"/>
      <c r="HN9" s="118"/>
      <c r="HO9" s="118"/>
      <c r="HP9" s="118"/>
      <c r="HQ9" s="118"/>
      <c r="HR9" s="118"/>
      <c r="HS9" s="118"/>
      <c r="HT9" s="118"/>
      <c r="HU9" s="118"/>
      <c r="HV9" s="118"/>
      <c r="HW9" s="118"/>
      <c r="HX9" s="118"/>
      <c r="HY9" s="118"/>
      <c r="HZ9" s="118"/>
      <c r="IA9" s="118"/>
      <c r="IB9" s="118"/>
      <c r="IC9" s="118"/>
      <c r="ID9" s="118"/>
      <c r="IE9" s="118"/>
      <c r="IF9" s="118"/>
      <c r="IG9" s="118"/>
      <c r="IH9" s="118"/>
      <c r="II9" s="118"/>
      <c r="IJ9" s="118"/>
      <c r="IK9" s="118"/>
      <c r="IL9" s="118"/>
      <c r="IM9" s="118"/>
      <c r="IN9" s="118"/>
      <c r="IO9" s="118"/>
      <c r="IP9" s="118"/>
      <c r="IQ9" s="118"/>
      <c r="IR9" s="118"/>
      <c r="IS9" s="118"/>
      <c r="IT9" s="118"/>
      <c r="IU9" s="118"/>
      <c r="IV9" s="118"/>
      <c r="IW9" s="118"/>
      <c r="IX9" s="118"/>
      <c r="IY9" s="118"/>
      <c r="IZ9" s="118"/>
      <c r="JA9" s="118"/>
      <c r="JB9" s="118"/>
      <c r="JC9" s="118"/>
      <c r="JD9" s="118"/>
      <c r="JE9" s="118"/>
      <c r="JF9" s="118"/>
      <c r="JG9" s="118"/>
      <c r="JH9" s="118"/>
      <c r="JI9" s="118"/>
      <c r="JJ9" s="1"/>
    </row>
    <row r="10" s="118" customFormat="1" ht="53" customHeight="1" spans="1:270">
      <c r="A10" s="125">
        <v>30802000204</v>
      </c>
      <c r="B10" s="126" t="s">
        <v>188</v>
      </c>
      <c r="C10" s="127" t="s">
        <v>1433</v>
      </c>
      <c r="D10" s="125" t="s">
        <v>38</v>
      </c>
      <c r="E10" s="125">
        <v>56</v>
      </c>
      <c r="F10" s="118">
        <v>0.46</v>
      </c>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8"/>
      <c r="CS10" s="118"/>
      <c r="CT10" s="118"/>
      <c r="CU10" s="118"/>
      <c r="CV10" s="118"/>
      <c r="CW10" s="118"/>
      <c r="CX10" s="118"/>
      <c r="CY10" s="118"/>
      <c r="CZ10" s="118"/>
      <c r="DA10" s="118"/>
      <c r="DB10" s="118"/>
      <c r="DC10" s="118"/>
      <c r="DD10" s="118"/>
      <c r="DE10" s="118"/>
      <c r="DF10" s="118"/>
      <c r="DG10" s="118"/>
      <c r="DH10" s="118"/>
      <c r="DI10" s="118"/>
      <c r="DJ10" s="118"/>
      <c r="DK10" s="118"/>
      <c r="DL10" s="118"/>
      <c r="DM10" s="118"/>
      <c r="DN10" s="118"/>
      <c r="DO10" s="118"/>
      <c r="DP10" s="118"/>
      <c r="DQ10" s="118"/>
      <c r="DR10" s="118"/>
      <c r="DS10" s="118"/>
      <c r="DT10" s="118"/>
      <c r="DU10" s="118"/>
      <c r="DV10" s="118"/>
      <c r="DW10" s="118"/>
      <c r="DX10" s="118"/>
      <c r="DY10" s="118"/>
      <c r="DZ10" s="118"/>
      <c r="EA10" s="118"/>
      <c r="EB10" s="118"/>
      <c r="EC10" s="118"/>
      <c r="ED10" s="118"/>
      <c r="EE10" s="118"/>
      <c r="EF10" s="118"/>
      <c r="EG10" s="118"/>
      <c r="EH10" s="118"/>
      <c r="EI10" s="118"/>
      <c r="EJ10" s="118"/>
      <c r="EK10" s="118"/>
      <c r="EL10" s="118"/>
      <c r="EM10" s="118"/>
      <c r="EN10" s="118"/>
      <c r="EO10" s="118"/>
      <c r="EP10" s="118"/>
      <c r="EQ10" s="118"/>
      <c r="ER10" s="118"/>
      <c r="ES10" s="118"/>
      <c r="ET10" s="118"/>
      <c r="EU10" s="118"/>
      <c r="EV10" s="118"/>
      <c r="EW10" s="118"/>
      <c r="EX10" s="118"/>
      <c r="EY10" s="118"/>
      <c r="EZ10" s="118"/>
      <c r="FA10" s="118"/>
      <c r="FB10" s="118"/>
      <c r="FC10" s="118"/>
      <c r="FD10" s="118"/>
      <c r="FE10" s="118"/>
      <c r="FF10" s="118"/>
      <c r="FG10" s="118"/>
      <c r="FH10" s="118"/>
      <c r="FI10" s="118"/>
      <c r="FJ10" s="118"/>
      <c r="FK10" s="118"/>
      <c r="FL10" s="118"/>
      <c r="FM10" s="118"/>
      <c r="FN10" s="118"/>
      <c r="FO10" s="118"/>
      <c r="FP10" s="118"/>
      <c r="FQ10" s="118"/>
      <c r="FR10" s="118"/>
      <c r="FS10" s="118"/>
      <c r="FT10" s="118"/>
      <c r="FU10" s="118"/>
      <c r="FV10" s="118"/>
      <c r="FW10" s="118"/>
      <c r="FX10" s="118"/>
      <c r="FY10" s="118"/>
      <c r="FZ10" s="118"/>
      <c r="GA10" s="118"/>
      <c r="GB10" s="118"/>
      <c r="GC10" s="118"/>
      <c r="GD10" s="118"/>
      <c r="GE10" s="118"/>
      <c r="GF10" s="118"/>
      <c r="GG10" s="118"/>
      <c r="GH10" s="118"/>
      <c r="GI10" s="118"/>
      <c r="GJ10" s="118"/>
      <c r="GK10" s="118"/>
      <c r="GL10" s="118"/>
      <c r="GM10" s="118"/>
      <c r="GN10" s="118"/>
      <c r="GO10" s="118"/>
      <c r="GP10" s="118"/>
      <c r="GQ10" s="118"/>
      <c r="GR10" s="118"/>
      <c r="GS10" s="118"/>
      <c r="GT10" s="118"/>
      <c r="GU10" s="118"/>
      <c r="GV10" s="118"/>
      <c r="GW10" s="118"/>
      <c r="GX10" s="118"/>
      <c r="GY10" s="118"/>
      <c r="GZ10" s="118"/>
      <c r="HA10" s="118"/>
      <c r="HB10" s="118"/>
      <c r="HC10" s="118"/>
      <c r="HD10" s="118"/>
      <c r="HE10" s="118"/>
      <c r="HF10" s="118"/>
      <c r="HG10" s="118"/>
      <c r="HH10" s="118"/>
      <c r="HI10" s="118"/>
      <c r="HJ10" s="118"/>
      <c r="HK10" s="118"/>
      <c r="HL10" s="118"/>
      <c r="HM10" s="118"/>
      <c r="HN10" s="118"/>
      <c r="HO10" s="118"/>
      <c r="HP10" s="118"/>
      <c r="HQ10" s="118"/>
      <c r="HR10" s="118"/>
      <c r="HS10" s="118"/>
      <c r="HT10" s="118"/>
      <c r="HU10" s="118"/>
      <c r="HV10" s="118"/>
      <c r="HW10" s="118"/>
      <c r="HX10" s="118"/>
      <c r="HY10" s="118"/>
      <c r="HZ10" s="118"/>
      <c r="IA10" s="118"/>
      <c r="IB10" s="118"/>
      <c r="IC10" s="118"/>
      <c r="ID10" s="118"/>
      <c r="IE10" s="118"/>
      <c r="IF10" s="118"/>
      <c r="IG10" s="118"/>
      <c r="IH10" s="118"/>
      <c r="II10" s="118"/>
      <c r="IJ10" s="118"/>
      <c r="IK10" s="118"/>
      <c r="IL10" s="118"/>
      <c r="IM10" s="118"/>
      <c r="IN10" s="118"/>
      <c r="IO10" s="118"/>
      <c r="IP10" s="118"/>
      <c r="IQ10" s="118"/>
      <c r="IR10" s="118"/>
      <c r="IS10" s="118"/>
      <c r="IT10" s="118"/>
      <c r="IU10" s="118"/>
      <c r="IV10" s="118"/>
      <c r="IW10" s="118"/>
      <c r="IX10" s="118"/>
      <c r="IY10" s="118"/>
      <c r="IZ10" s="118"/>
      <c r="JA10" s="118"/>
      <c r="JB10" s="118"/>
      <c r="JC10" s="118"/>
      <c r="JD10" s="118"/>
      <c r="JE10" s="118"/>
      <c r="JF10" s="118"/>
      <c r="JG10" s="118"/>
      <c r="JH10" s="118"/>
      <c r="JI10" s="118"/>
      <c r="JJ10" s="1"/>
    </row>
    <row r="11" s="118" customFormat="1" ht="53" customHeight="1" spans="1:270">
      <c r="A11" s="125">
        <v>30199005601</v>
      </c>
      <c r="B11" s="126" t="s">
        <v>1910</v>
      </c>
      <c r="C11" s="127" t="s">
        <v>1911</v>
      </c>
      <c r="D11" s="125" t="s">
        <v>10</v>
      </c>
      <c r="E11" s="125">
        <v>1</v>
      </c>
      <c r="F11" s="118">
        <v>0.46</v>
      </c>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O11" s="118"/>
      <c r="BP11" s="118"/>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c r="CS11" s="118"/>
      <c r="CT11" s="118"/>
      <c r="CU11" s="118"/>
      <c r="CV11" s="118"/>
      <c r="CW11" s="118"/>
      <c r="CX11" s="118"/>
      <c r="CY11" s="118"/>
      <c r="CZ11" s="118"/>
      <c r="DA11" s="118"/>
      <c r="DB11" s="118"/>
      <c r="DC11" s="118"/>
      <c r="DD11" s="118"/>
      <c r="DE11" s="118"/>
      <c r="DF11" s="118"/>
      <c r="DG11" s="118"/>
      <c r="DH11" s="118"/>
      <c r="DI11" s="118"/>
      <c r="DJ11" s="118"/>
      <c r="DK11" s="118"/>
      <c r="DL11" s="118"/>
      <c r="DM11" s="118"/>
      <c r="DN11" s="118"/>
      <c r="DO11" s="118"/>
      <c r="DP11" s="118"/>
      <c r="DQ11" s="118"/>
      <c r="DR11" s="118"/>
      <c r="DS11" s="118"/>
      <c r="DT11" s="118"/>
      <c r="DU11" s="118"/>
      <c r="DV11" s="118"/>
      <c r="DW11" s="118"/>
      <c r="DX11" s="118"/>
      <c r="DY11" s="118"/>
      <c r="DZ11" s="118"/>
      <c r="EA11" s="118"/>
      <c r="EB11" s="118"/>
      <c r="EC11" s="118"/>
      <c r="ED11" s="118"/>
      <c r="EE11" s="118"/>
      <c r="EF11" s="118"/>
      <c r="EG11" s="118"/>
      <c r="EH11" s="118"/>
      <c r="EI11" s="118"/>
      <c r="EJ11" s="118"/>
      <c r="EK11" s="118"/>
      <c r="EL11" s="118"/>
      <c r="EM11" s="118"/>
      <c r="EN11" s="118"/>
      <c r="EO11" s="118"/>
      <c r="EP11" s="118"/>
      <c r="EQ11" s="118"/>
      <c r="ER11" s="118"/>
      <c r="ES11" s="118"/>
      <c r="ET11" s="118"/>
      <c r="EU11" s="118"/>
      <c r="EV11" s="118"/>
      <c r="EW11" s="118"/>
      <c r="EX11" s="118"/>
      <c r="EY11" s="118"/>
      <c r="EZ11" s="118"/>
      <c r="FA11" s="118"/>
      <c r="FB11" s="118"/>
      <c r="FC11" s="118"/>
      <c r="FD11" s="118"/>
      <c r="FE11" s="118"/>
      <c r="FF11" s="118"/>
      <c r="FG11" s="118"/>
      <c r="FH11" s="118"/>
      <c r="FI11" s="118"/>
      <c r="FJ11" s="118"/>
      <c r="FK11" s="118"/>
      <c r="FL11" s="118"/>
      <c r="FM11" s="118"/>
      <c r="FN11" s="118"/>
      <c r="FO11" s="118"/>
      <c r="FP11" s="118"/>
      <c r="FQ11" s="118"/>
      <c r="FR11" s="118"/>
      <c r="FS11" s="118"/>
      <c r="FT11" s="118"/>
      <c r="FU11" s="118"/>
      <c r="FV11" s="118"/>
      <c r="FW11" s="118"/>
      <c r="FX11" s="118"/>
      <c r="FY11" s="118"/>
      <c r="FZ11" s="118"/>
      <c r="GA11" s="118"/>
      <c r="GB11" s="118"/>
      <c r="GC11" s="118"/>
      <c r="GD11" s="118"/>
      <c r="GE11" s="118"/>
      <c r="GF11" s="118"/>
      <c r="GG11" s="118"/>
      <c r="GH11" s="118"/>
      <c r="GI11" s="118"/>
      <c r="GJ11" s="118"/>
      <c r="GK11" s="118"/>
      <c r="GL11" s="118"/>
      <c r="GM11" s="118"/>
      <c r="GN11" s="118"/>
      <c r="GO11" s="118"/>
      <c r="GP11" s="118"/>
      <c r="GQ11" s="118"/>
      <c r="GR11" s="118"/>
      <c r="GS11" s="118"/>
      <c r="GT11" s="118"/>
      <c r="GU11" s="118"/>
      <c r="GV11" s="118"/>
      <c r="GW11" s="118"/>
      <c r="GX11" s="118"/>
      <c r="GY11" s="118"/>
      <c r="GZ11" s="118"/>
      <c r="HA11" s="118"/>
      <c r="HB11" s="118"/>
      <c r="HC11" s="118"/>
      <c r="HD11" s="118"/>
      <c r="HE11" s="118"/>
      <c r="HF11" s="118"/>
      <c r="HG11" s="118"/>
      <c r="HH11" s="118"/>
      <c r="HI11" s="118"/>
      <c r="HJ11" s="118"/>
      <c r="HK11" s="118"/>
      <c r="HL11" s="118"/>
      <c r="HM11" s="118"/>
      <c r="HN11" s="118"/>
      <c r="HO11" s="118"/>
      <c r="HP11" s="118"/>
      <c r="HQ11" s="118"/>
      <c r="HR11" s="118"/>
      <c r="HS11" s="118"/>
      <c r="HT11" s="118"/>
      <c r="HU11" s="118"/>
      <c r="HV11" s="118"/>
      <c r="HW11" s="118"/>
      <c r="HX11" s="118"/>
      <c r="HY11" s="118"/>
      <c r="HZ11" s="118"/>
      <c r="IA11" s="118"/>
      <c r="IB11" s="118"/>
      <c r="IC11" s="118"/>
      <c r="ID11" s="118"/>
      <c r="IE11" s="118"/>
      <c r="IF11" s="118"/>
      <c r="IG11" s="118"/>
      <c r="IH11" s="118"/>
      <c r="II11" s="118"/>
      <c r="IJ11" s="118"/>
      <c r="IK11" s="118"/>
      <c r="IL11" s="118"/>
      <c r="IM11" s="118"/>
      <c r="IN11" s="118"/>
      <c r="IO11" s="118"/>
      <c r="IP11" s="118"/>
      <c r="IQ11" s="118"/>
      <c r="IR11" s="118"/>
      <c r="IS11" s="118"/>
      <c r="IT11" s="118"/>
      <c r="IU11" s="118"/>
      <c r="IV11" s="118"/>
      <c r="IW11" s="118"/>
      <c r="IX11" s="118"/>
      <c r="IY11" s="118"/>
      <c r="IZ11" s="118"/>
      <c r="JA11" s="118"/>
      <c r="JB11" s="118"/>
      <c r="JC11" s="118"/>
      <c r="JD11" s="118"/>
      <c r="JE11" s="118"/>
      <c r="JF11" s="118"/>
      <c r="JG11" s="118"/>
      <c r="JH11" s="118"/>
      <c r="JI11" s="118"/>
      <c r="JJ11" s="1"/>
    </row>
    <row r="12" s="118" customFormat="1" ht="53" customHeight="1" spans="1:270">
      <c r="A12" s="125">
        <v>30101002301</v>
      </c>
      <c r="B12" s="126" t="s">
        <v>1912</v>
      </c>
      <c r="C12" s="127" t="s">
        <v>1913</v>
      </c>
      <c r="D12" s="125" t="s">
        <v>38</v>
      </c>
      <c r="E12" s="125">
        <v>1</v>
      </c>
      <c r="F12" s="118">
        <v>0.46</v>
      </c>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118"/>
      <c r="BA12" s="118"/>
      <c r="BB12" s="118"/>
      <c r="BC12" s="118"/>
      <c r="BD12" s="118"/>
      <c r="BE12" s="118"/>
      <c r="BF12" s="118"/>
      <c r="BG12" s="118"/>
      <c r="BH12" s="118"/>
      <c r="BI12" s="118"/>
      <c r="BJ12" s="118"/>
      <c r="BK12" s="118"/>
      <c r="BL12" s="118"/>
      <c r="BM12" s="118"/>
      <c r="BN12" s="118"/>
      <c r="BO12" s="118"/>
      <c r="BP12" s="118"/>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8"/>
      <c r="CS12" s="118"/>
      <c r="CT12" s="118"/>
      <c r="CU12" s="118"/>
      <c r="CV12" s="118"/>
      <c r="CW12" s="118"/>
      <c r="CX12" s="118"/>
      <c r="CY12" s="118"/>
      <c r="CZ12" s="118"/>
      <c r="DA12" s="118"/>
      <c r="DB12" s="118"/>
      <c r="DC12" s="118"/>
      <c r="DD12" s="118"/>
      <c r="DE12" s="118"/>
      <c r="DF12" s="118"/>
      <c r="DG12" s="118"/>
      <c r="DH12" s="118"/>
      <c r="DI12" s="118"/>
      <c r="DJ12" s="118"/>
      <c r="DK12" s="118"/>
      <c r="DL12" s="118"/>
      <c r="DM12" s="118"/>
      <c r="DN12" s="118"/>
      <c r="DO12" s="118"/>
      <c r="DP12" s="118"/>
      <c r="DQ12" s="118"/>
      <c r="DR12" s="118"/>
      <c r="DS12" s="118"/>
      <c r="DT12" s="118"/>
      <c r="DU12" s="118"/>
      <c r="DV12" s="118"/>
      <c r="DW12" s="118"/>
      <c r="DX12" s="118"/>
      <c r="DY12" s="118"/>
      <c r="DZ12" s="118"/>
      <c r="EA12" s="118"/>
      <c r="EB12" s="118"/>
      <c r="EC12" s="118"/>
      <c r="ED12" s="118"/>
      <c r="EE12" s="118"/>
      <c r="EF12" s="118"/>
      <c r="EG12" s="118"/>
      <c r="EH12" s="118"/>
      <c r="EI12" s="118"/>
      <c r="EJ12" s="118"/>
      <c r="EK12" s="118"/>
      <c r="EL12" s="118"/>
      <c r="EM12" s="118"/>
      <c r="EN12" s="118"/>
      <c r="EO12" s="118"/>
      <c r="EP12" s="118"/>
      <c r="EQ12" s="118"/>
      <c r="ER12" s="118"/>
      <c r="ES12" s="118"/>
      <c r="ET12" s="118"/>
      <c r="EU12" s="118"/>
      <c r="EV12" s="118"/>
      <c r="EW12" s="118"/>
      <c r="EX12" s="118"/>
      <c r="EY12" s="118"/>
      <c r="EZ12" s="118"/>
      <c r="FA12" s="118"/>
      <c r="FB12" s="118"/>
      <c r="FC12" s="118"/>
      <c r="FD12" s="118"/>
      <c r="FE12" s="118"/>
      <c r="FF12" s="118"/>
      <c r="FG12" s="118"/>
      <c r="FH12" s="118"/>
      <c r="FI12" s="118"/>
      <c r="FJ12" s="118"/>
      <c r="FK12" s="118"/>
      <c r="FL12" s="118"/>
      <c r="FM12" s="118"/>
      <c r="FN12" s="118"/>
      <c r="FO12" s="118"/>
      <c r="FP12" s="118"/>
      <c r="FQ12" s="118"/>
      <c r="FR12" s="118"/>
      <c r="FS12" s="118"/>
      <c r="FT12" s="118"/>
      <c r="FU12" s="118"/>
      <c r="FV12" s="118"/>
      <c r="FW12" s="118"/>
      <c r="FX12" s="118"/>
      <c r="FY12" s="118"/>
      <c r="FZ12" s="118"/>
      <c r="GA12" s="118"/>
      <c r="GB12" s="118"/>
      <c r="GC12" s="118"/>
      <c r="GD12" s="118"/>
      <c r="GE12" s="118"/>
      <c r="GF12" s="118"/>
      <c r="GG12" s="118"/>
      <c r="GH12" s="118"/>
      <c r="GI12" s="118"/>
      <c r="GJ12" s="118"/>
      <c r="GK12" s="118"/>
      <c r="GL12" s="118"/>
      <c r="GM12" s="118"/>
      <c r="GN12" s="118"/>
      <c r="GO12" s="118"/>
      <c r="GP12" s="118"/>
      <c r="GQ12" s="118"/>
      <c r="GR12" s="118"/>
      <c r="GS12" s="118"/>
      <c r="GT12" s="118"/>
      <c r="GU12" s="118"/>
      <c r="GV12" s="118"/>
      <c r="GW12" s="118"/>
      <c r="GX12" s="118"/>
      <c r="GY12" s="118"/>
      <c r="GZ12" s="118"/>
      <c r="HA12" s="118"/>
      <c r="HB12" s="118"/>
      <c r="HC12" s="118"/>
      <c r="HD12" s="118"/>
      <c r="HE12" s="118"/>
      <c r="HF12" s="118"/>
      <c r="HG12" s="118"/>
      <c r="HH12" s="118"/>
      <c r="HI12" s="118"/>
      <c r="HJ12" s="118"/>
      <c r="HK12" s="118"/>
      <c r="HL12" s="118"/>
      <c r="HM12" s="118"/>
      <c r="HN12" s="118"/>
      <c r="HO12" s="118"/>
      <c r="HP12" s="118"/>
      <c r="HQ12" s="118"/>
      <c r="HR12" s="118"/>
      <c r="HS12" s="118"/>
      <c r="HT12" s="118"/>
      <c r="HU12" s="118"/>
      <c r="HV12" s="118"/>
      <c r="HW12" s="118"/>
      <c r="HX12" s="118"/>
      <c r="HY12" s="118"/>
      <c r="HZ12" s="118"/>
      <c r="IA12" s="118"/>
      <c r="IB12" s="118"/>
      <c r="IC12" s="118"/>
      <c r="ID12" s="118"/>
      <c r="IE12" s="118"/>
      <c r="IF12" s="118"/>
      <c r="IG12" s="118"/>
      <c r="IH12" s="118"/>
      <c r="II12" s="118"/>
      <c r="IJ12" s="118"/>
      <c r="IK12" s="118"/>
      <c r="IL12" s="118"/>
      <c r="IM12" s="118"/>
      <c r="IN12" s="118"/>
      <c r="IO12" s="118"/>
      <c r="IP12" s="118"/>
      <c r="IQ12" s="118"/>
      <c r="IR12" s="118"/>
      <c r="IS12" s="118"/>
      <c r="IT12" s="118"/>
      <c r="IU12" s="118"/>
      <c r="IV12" s="118"/>
      <c r="IW12" s="118"/>
      <c r="IX12" s="118"/>
      <c r="IY12" s="118"/>
      <c r="IZ12" s="118"/>
      <c r="JA12" s="118"/>
      <c r="JB12" s="118"/>
      <c r="JC12" s="118"/>
      <c r="JD12" s="118"/>
      <c r="JE12" s="118"/>
      <c r="JF12" s="118"/>
      <c r="JG12" s="118"/>
      <c r="JH12" s="118"/>
      <c r="JI12" s="118"/>
      <c r="JJ12" s="1"/>
    </row>
    <row r="13" s="118" customFormat="1" ht="53" customHeight="1" spans="1:270">
      <c r="A13" s="125">
        <v>30101002201</v>
      </c>
      <c r="B13" s="126" t="s">
        <v>1914</v>
      </c>
      <c r="C13" s="128" t="s">
        <v>1915</v>
      </c>
      <c r="D13" s="125" t="s">
        <v>38</v>
      </c>
      <c r="E13" s="125">
        <v>1</v>
      </c>
      <c r="F13" s="118">
        <v>0.46</v>
      </c>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18"/>
      <c r="BE13" s="118"/>
      <c r="BF13" s="118"/>
      <c r="BG13" s="118"/>
      <c r="BH13" s="118"/>
      <c r="BI13" s="118"/>
      <c r="BJ13" s="118"/>
      <c r="BK13" s="118"/>
      <c r="BL13" s="118"/>
      <c r="BM13" s="118"/>
      <c r="BN13" s="118"/>
      <c r="BO13" s="118"/>
      <c r="BP13" s="118"/>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8"/>
      <c r="CS13" s="118"/>
      <c r="CT13" s="118"/>
      <c r="CU13" s="118"/>
      <c r="CV13" s="118"/>
      <c r="CW13" s="118"/>
      <c r="CX13" s="118"/>
      <c r="CY13" s="118"/>
      <c r="CZ13" s="118"/>
      <c r="DA13" s="118"/>
      <c r="DB13" s="118"/>
      <c r="DC13" s="118"/>
      <c r="DD13" s="118"/>
      <c r="DE13" s="118"/>
      <c r="DF13" s="118"/>
      <c r="DG13" s="118"/>
      <c r="DH13" s="118"/>
      <c r="DI13" s="118"/>
      <c r="DJ13" s="118"/>
      <c r="DK13" s="118"/>
      <c r="DL13" s="118"/>
      <c r="DM13" s="118"/>
      <c r="DN13" s="118"/>
      <c r="DO13" s="118"/>
      <c r="DP13" s="118"/>
      <c r="DQ13" s="118"/>
      <c r="DR13" s="118"/>
      <c r="DS13" s="118"/>
      <c r="DT13" s="118"/>
      <c r="DU13" s="118"/>
      <c r="DV13" s="118"/>
      <c r="DW13" s="118"/>
      <c r="DX13" s="118"/>
      <c r="DY13" s="118"/>
      <c r="DZ13" s="118"/>
      <c r="EA13" s="118"/>
      <c r="EB13" s="118"/>
      <c r="EC13" s="118"/>
      <c r="ED13" s="118"/>
      <c r="EE13" s="118"/>
      <c r="EF13" s="118"/>
      <c r="EG13" s="118"/>
      <c r="EH13" s="118"/>
      <c r="EI13" s="118"/>
      <c r="EJ13" s="118"/>
      <c r="EK13" s="118"/>
      <c r="EL13" s="118"/>
      <c r="EM13" s="118"/>
      <c r="EN13" s="118"/>
      <c r="EO13" s="118"/>
      <c r="EP13" s="118"/>
      <c r="EQ13" s="118"/>
      <c r="ER13" s="118"/>
      <c r="ES13" s="118"/>
      <c r="ET13" s="118"/>
      <c r="EU13" s="118"/>
      <c r="EV13" s="118"/>
      <c r="EW13" s="118"/>
      <c r="EX13" s="118"/>
      <c r="EY13" s="118"/>
      <c r="EZ13" s="118"/>
      <c r="FA13" s="118"/>
      <c r="FB13" s="118"/>
      <c r="FC13" s="118"/>
      <c r="FD13" s="118"/>
      <c r="FE13" s="118"/>
      <c r="FF13" s="118"/>
      <c r="FG13" s="118"/>
      <c r="FH13" s="118"/>
      <c r="FI13" s="118"/>
      <c r="FJ13" s="118"/>
      <c r="FK13" s="118"/>
      <c r="FL13" s="118"/>
      <c r="FM13" s="118"/>
      <c r="FN13" s="118"/>
      <c r="FO13" s="118"/>
      <c r="FP13" s="118"/>
      <c r="FQ13" s="118"/>
      <c r="FR13" s="118"/>
      <c r="FS13" s="118"/>
      <c r="FT13" s="118"/>
      <c r="FU13" s="118"/>
      <c r="FV13" s="118"/>
      <c r="FW13" s="118"/>
      <c r="FX13" s="118"/>
      <c r="FY13" s="118"/>
      <c r="FZ13" s="118"/>
      <c r="GA13" s="118"/>
      <c r="GB13" s="118"/>
      <c r="GC13" s="118"/>
      <c r="GD13" s="118"/>
      <c r="GE13" s="118"/>
      <c r="GF13" s="118"/>
      <c r="GG13" s="118"/>
      <c r="GH13" s="118"/>
      <c r="GI13" s="118"/>
      <c r="GJ13" s="118"/>
      <c r="GK13" s="118"/>
      <c r="GL13" s="118"/>
      <c r="GM13" s="118"/>
      <c r="GN13" s="118"/>
      <c r="GO13" s="118"/>
      <c r="GP13" s="118"/>
      <c r="GQ13" s="118"/>
      <c r="GR13" s="118"/>
      <c r="GS13" s="118"/>
      <c r="GT13" s="118"/>
      <c r="GU13" s="118"/>
      <c r="GV13" s="118"/>
      <c r="GW13" s="118"/>
      <c r="GX13" s="118"/>
      <c r="GY13" s="118"/>
      <c r="GZ13" s="118"/>
      <c r="HA13" s="118"/>
      <c r="HB13" s="118"/>
      <c r="HC13" s="118"/>
      <c r="HD13" s="118"/>
      <c r="HE13" s="118"/>
      <c r="HF13" s="118"/>
      <c r="HG13" s="118"/>
      <c r="HH13" s="118"/>
      <c r="HI13" s="118"/>
      <c r="HJ13" s="118"/>
      <c r="HK13" s="118"/>
      <c r="HL13" s="118"/>
      <c r="HM13" s="118"/>
      <c r="HN13" s="118"/>
      <c r="HO13" s="118"/>
      <c r="HP13" s="118"/>
      <c r="HQ13" s="118"/>
      <c r="HR13" s="118"/>
      <c r="HS13" s="118"/>
      <c r="HT13" s="118"/>
      <c r="HU13" s="118"/>
      <c r="HV13" s="118"/>
      <c r="HW13" s="118"/>
      <c r="HX13" s="118"/>
      <c r="HY13" s="118"/>
      <c r="HZ13" s="118"/>
      <c r="IA13" s="118"/>
      <c r="IB13" s="118"/>
      <c r="IC13" s="118"/>
      <c r="ID13" s="118"/>
      <c r="IE13" s="118"/>
      <c r="IF13" s="118"/>
      <c r="IG13" s="118"/>
      <c r="IH13" s="118"/>
      <c r="II13" s="118"/>
      <c r="IJ13" s="118"/>
      <c r="IK13" s="118"/>
      <c r="IL13" s="118"/>
      <c r="IM13" s="118"/>
      <c r="IN13" s="118"/>
      <c r="IO13" s="118"/>
      <c r="IP13" s="118"/>
      <c r="IQ13" s="118"/>
      <c r="IR13" s="118"/>
      <c r="IS13" s="118"/>
      <c r="IT13" s="118"/>
      <c r="IU13" s="118"/>
      <c r="IV13" s="118"/>
      <c r="IW13" s="118"/>
      <c r="IX13" s="118"/>
      <c r="IY13" s="118"/>
      <c r="IZ13" s="118"/>
      <c r="JA13" s="118"/>
      <c r="JB13" s="118"/>
      <c r="JC13" s="118"/>
      <c r="JD13" s="118"/>
      <c r="JE13" s="118"/>
      <c r="JF13" s="118"/>
      <c r="JG13" s="118"/>
      <c r="JH13" s="118"/>
      <c r="JI13" s="118"/>
      <c r="JJ13" s="1"/>
    </row>
    <row r="14" s="118" customFormat="1" ht="53" customHeight="1" spans="1:270">
      <c r="A14" s="125">
        <v>30101002101</v>
      </c>
      <c r="B14" s="126" t="s">
        <v>1916</v>
      </c>
      <c r="C14" s="127" t="s">
        <v>1917</v>
      </c>
      <c r="D14" s="125" t="s">
        <v>41</v>
      </c>
      <c r="E14" s="125">
        <v>1</v>
      </c>
      <c r="F14" s="118">
        <v>0.46</v>
      </c>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c r="CS14" s="118"/>
      <c r="CT14" s="118"/>
      <c r="CU14" s="118"/>
      <c r="CV14" s="118"/>
      <c r="CW14" s="118"/>
      <c r="CX14" s="118"/>
      <c r="CY14" s="118"/>
      <c r="CZ14" s="118"/>
      <c r="DA14" s="118"/>
      <c r="DB14" s="118"/>
      <c r="DC14" s="118"/>
      <c r="DD14" s="118"/>
      <c r="DE14" s="118"/>
      <c r="DF14" s="118"/>
      <c r="DG14" s="118"/>
      <c r="DH14" s="118"/>
      <c r="DI14" s="118"/>
      <c r="DJ14" s="118"/>
      <c r="DK14" s="118"/>
      <c r="DL14" s="118"/>
      <c r="DM14" s="118"/>
      <c r="DN14" s="118"/>
      <c r="DO14" s="118"/>
      <c r="DP14" s="118"/>
      <c r="DQ14" s="118"/>
      <c r="DR14" s="118"/>
      <c r="DS14" s="118"/>
      <c r="DT14" s="118"/>
      <c r="DU14" s="118"/>
      <c r="DV14" s="118"/>
      <c r="DW14" s="118"/>
      <c r="DX14" s="118"/>
      <c r="DY14" s="118"/>
      <c r="DZ14" s="118"/>
      <c r="EA14" s="118"/>
      <c r="EB14" s="118"/>
      <c r="EC14" s="118"/>
      <c r="ED14" s="118"/>
      <c r="EE14" s="118"/>
      <c r="EF14" s="118"/>
      <c r="EG14" s="118"/>
      <c r="EH14" s="118"/>
      <c r="EI14" s="118"/>
      <c r="EJ14" s="118"/>
      <c r="EK14" s="118"/>
      <c r="EL14" s="118"/>
      <c r="EM14" s="118"/>
      <c r="EN14" s="118"/>
      <c r="EO14" s="118"/>
      <c r="EP14" s="118"/>
      <c r="EQ14" s="118"/>
      <c r="ER14" s="118"/>
      <c r="ES14" s="118"/>
      <c r="ET14" s="118"/>
      <c r="EU14" s="118"/>
      <c r="EV14" s="118"/>
      <c r="EW14" s="118"/>
      <c r="EX14" s="118"/>
      <c r="EY14" s="118"/>
      <c r="EZ14" s="118"/>
      <c r="FA14" s="118"/>
      <c r="FB14" s="118"/>
      <c r="FC14" s="118"/>
      <c r="FD14" s="118"/>
      <c r="FE14" s="118"/>
      <c r="FF14" s="118"/>
      <c r="FG14" s="118"/>
      <c r="FH14" s="118"/>
      <c r="FI14" s="118"/>
      <c r="FJ14" s="118"/>
      <c r="FK14" s="118"/>
      <c r="FL14" s="118"/>
      <c r="FM14" s="118"/>
      <c r="FN14" s="118"/>
      <c r="FO14" s="118"/>
      <c r="FP14" s="118"/>
      <c r="FQ14" s="118"/>
      <c r="FR14" s="118"/>
      <c r="FS14" s="118"/>
      <c r="FT14" s="118"/>
      <c r="FU14" s="118"/>
      <c r="FV14" s="118"/>
      <c r="FW14" s="118"/>
      <c r="FX14" s="118"/>
      <c r="FY14" s="118"/>
      <c r="FZ14" s="118"/>
      <c r="GA14" s="118"/>
      <c r="GB14" s="118"/>
      <c r="GC14" s="118"/>
      <c r="GD14" s="118"/>
      <c r="GE14" s="118"/>
      <c r="GF14" s="118"/>
      <c r="GG14" s="118"/>
      <c r="GH14" s="118"/>
      <c r="GI14" s="118"/>
      <c r="GJ14" s="118"/>
      <c r="GK14" s="118"/>
      <c r="GL14" s="118"/>
      <c r="GM14" s="118"/>
      <c r="GN14" s="118"/>
      <c r="GO14" s="118"/>
      <c r="GP14" s="118"/>
      <c r="GQ14" s="118"/>
      <c r="GR14" s="118"/>
      <c r="GS14" s="118"/>
      <c r="GT14" s="118"/>
      <c r="GU14" s="118"/>
      <c r="GV14" s="118"/>
      <c r="GW14" s="118"/>
      <c r="GX14" s="118"/>
      <c r="GY14" s="118"/>
      <c r="GZ14" s="118"/>
      <c r="HA14" s="118"/>
      <c r="HB14" s="118"/>
      <c r="HC14" s="118"/>
      <c r="HD14" s="118"/>
      <c r="HE14" s="118"/>
      <c r="HF14" s="118"/>
      <c r="HG14" s="118"/>
      <c r="HH14" s="118"/>
      <c r="HI14" s="118"/>
      <c r="HJ14" s="118"/>
      <c r="HK14" s="118"/>
      <c r="HL14" s="118"/>
      <c r="HM14" s="118"/>
      <c r="HN14" s="118"/>
      <c r="HO14" s="118"/>
      <c r="HP14" s="118"/>
      <c r="HQ14" s="118"/>
      <c r="HR14" s="118"/>
      <c r="HS14" s="118"/>
      <c r="HT14" s="118"/>
      <c r="HU14" s="118"/>
      <c r="HV14" s="118"/>
      <c r="HW14" s="118"/>
      <c r="HX14" s="118"/>
      <c r="HY14" s="118"/>
      <c r="HZ14" s="118"/>
      <c r="IA14" s="118"/>
      <c r="IB14" s="118"/>
      <c r="IC14" s="118"/>
      <c r="ID14" s="118"/>
      <c r="IE14" s="118"/>
      <c r="IF14" s="118"/>
      <c r="IG14" s="118"/>
      <c r="IH14" s="118"/>
      <c r="II14" s="118"/>
      <c r="IJ14" s="118"/>
      <c r="IK14" s="118"/>
      <c r="IL14" s="118"/>
      <c r="IM14" s="118"/>
      <c r="IN14" s="118"/>
      <c r="IO14" s="118"/>
      <c r="IP14" s="118"/>
      <c r="IQ14" s="118"/>
      <c r="IR14" s="118"/>
      <c r="IS14" s="118"/>
      <c r="IT14" s="118"/>
      <c r="IU14" s="118"/>
      <c r="IV14" s="118"/>
      <c r="IW14" s="118"/>
      <c r="IX14" s="118"/>
      <c r="IY14" s="118"/>
      <c r="IZ14" s="118"/>
      <c r="JA14" s="118"/>
      <c r="JB14" s="118"/>
      <c r="JC14" s="118"/>
      <c r="JD14" s="118"/>
      <c r="JE14" s="118"/>
      <c r="JF14" s="118"/>
      <c r="JG14" s="118"/>
      <c r="JH14" s="118"/>
      <c r="JI14" s="118"/>
      <c r="JJ14" s="1"/>
    </row>
    <row r="15" s="118" customFormat="1" ht="53" customHeight="1" spans="1:270">
      <c r="A15" s="125">
        <v>30204000101</v>
      </c>
      <c r="B15" s="126" t="s">
        <v>302</v>
      </c>
      <c r="C15" s="127" t="s">
        <v>1918</v>
      </c>
      <c r="D15" s="125" t="s">
        <v>450</v>
      </c>
      <c r="E15" s="125">
        <v>56</v>
      </c>
      <c r="F15" s="118">
        <v>0.46</v>
      </c>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c r="FA15" s="118"/>
      <c r="FB15" s="118"/>
      <c r="FC15" s="118"/>
      <c r="FD15" s="118"/>
      <c r="FE15" s="118"/>
      <c r="FF15" s="118"/>
      <c r="FG15" s="118"/>
      <c r="FH15" s="118"/>
      <c r="FI15" s="118"/>
      <c r="FJ15" s="118"/>
      <c r="FK15" s="118"/>
      <c r="FL15" s="118"/>
      <c r="FM15" s="118"/>
      <c r="FN15" s="118"/>
      <c r="FO15" s="118"/>
      <c r="FP15" s="118"/>
      <c r="FQ15" s="118"/>
      <c r="FR15" s="118"/>
      <c r="FS15" s="118"/>
      <c r="FT15" s="118"/>
      <c r="FU15" s="118"/>
      <c r="FV15" s="118"/>
      <c r="FW15" s="118"/>
      <c r="FX15" s="118"/>
      <c r="FY15" s="118"/>
      <c r="FZ15" s="118"/>
      <c r="GA15" s="118"/>
      <c r="GB15" s="118"/>
      <c r="GC15" s="118"/>
      <c r="GD15" s="118"/>
      <c r="GE15" s="118"/>
      <c r="GF15" s="118"/>
      <c r="GG15" s="118"/>
      <c r="GH15" s="118"/>
      <c r="GI15" s="118"/>
      <c r="GJ15" s="118"/>
      <c r="GK15" s="118"/>
      <c r="GL15" s="118"/>
      <c r="GM15" s="118"/>
      <c r="GN15" s="118"/>
      <c r="GO15" s="118"/>
      <c r="GP15" s="118"/>
      <c r="GQ15" s="118"/>
      <c r="GR15" s="118"/>
      <c r="GS15" s="118"/>
      <c r="GT15" s="118"/>
      <c r="GU15" s="118"/>
      <c r="GV15" s="118"/>
      <c r="GW15" s="118"/>
      <c r="GX15" s="118"/>
      <c r="GY15" s="118"/>
      <c r="GZ15" s="118"/>
      <c r="HA15" s="118"/>
      <c r="HB15" s="118"/>
      <c r="HC15" s="118"/>
      <c r="HD15" s="118"/>
      <c r="HE15" s="118"/>
      <c r="HF15" s="118"/>
      <c r="HG15" s="118"/>
      <c r="HH15" s="118"/>
      <c r="HI15" s="118"/>
      <c r="HJ15" s="118"/>
      <c r="HK15" s="118"/>
      <c r="HL15" s="118"/>
      <c r="HM15" s="118"/>
      <c r="HN15" s="118"/>
      <c r="HO15" s="118"/>
      <c r="HP15" s="118"/>
      <c r="HQ15" s="118"/>
      <c r="HR15" s="118"/>
      <c r="HS15" s="118"/>
      <c r="HT15" s="118"/>
      <c r="HU15" s="118"/>
      <c r="HV15" s="118"/>
      <c r="HW15" s="118"/>
      <c r="HX15" s="118"/>
      <c r="HY15" s="118"/>
      <c r="HZ15" s="118"/>
      <c r="IA15" s="118"/>
      <c r="IB15" s="118"/>
      <c r="IC15" s="118"/>
      <c r="ID15" s="118"/>
      <c r="IE15" s="118"/>
      <c r="IF15" s="118"/>
      <c r="IG15" s="118"/>
      <c r="IH15" s="118"/>
      <c r="II15" s="118"/>
      <c r="IJ15" s="118"/>
      <c r="IK15" s="118"/>
      <c r="IL15" s="118"/>
      <c r="IM15" s="118"/>
      <c r="IN15" s="118"/>
      <c r="IO15" s="118"/>
      <c r="IP15" s="118"/>
      <c r="IQ15" s="118"/>
      <c r="IR15" s="118"/>
      <c r="IS15" s="118"/>
      <c r="IT15" s="118"/>
      <c r="IU15" s="118"/>
      <c r="IV15" s="118"/>
      <c r="IW15" s="118"/>
      <c r="IX15" s="118"/>
      <c r="IY15" s="118"/>
      <c r="IZ15" s="118"/>
      <c r="JA15" s="118"/>
      <c r="JB15" s="118"/>
      <c r="JC15" s="118"/>
      <c r="JD15" s="118"/>
      <c r="JE15" s="118"/>
      <c r="JF15" s="118"/>
      <c r="JG15" s="118"/>
      <c r="JH15" s="118"/>
      <c r="JI15" s="118"/>
      <c r="JJ15" s="1"/>
    </row>
    <row r="16" s="118" customFormat="1" ht="53" customHeight="1" spans="1:270">
      <c r="A16" s="125">
        <v>30204001403</v>
      </c>
      <c r="B16" s="126" t="s">
        <v>1919</v>
      </c>
      <c r="C16" s="127" t="s">
        <v>1920</v>
      </c>
      <c r="D16" s="125" t="s">
        <v>46</v>
      </c>
      <c r="E16" s="125">
        <v>1</v>
      </c>
      <c r="F16" s="118">
        <v>0.46</v>
      </c>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c r="AZ16" s="118"/>
      <c r="BA16" s="118"/>
      <c r="BB16" s="118"/>
      <c r="BC16" s="118"/>
      <c r="BD16" s="118"/>
      <c r="BE16" s="118"/>
      <c r="BF16" s="118"/>
      <c r="BG16" s="118"/>
      <c r="BH16" s="118"/>
      <c r="BI16" s="118"/>
      <c r="BJ16" s="118"/>
      <c r="BK16" s="118"/>
      <c r="BL16" s="118"/>
      <c r="BM16" s="118"/>
      <c r="BN16" s="118"/>
      <c r="BO16" s="118"/>
      <c r="BP16" s="118"/>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8"/>
      <c r="CS16" s="118"/>
      <c r="CT16" s="118"/>
      <c r="CU16" s="118"/>
      <c r="CV16" s="118"/>
      <c r="CW16" s="118"/>
      <c r="CX16" s="118"/>
      <c r="CY16" s="118"/>
      <c r="CZ16" s="118"/>
      <c r="DA16" s="118"/>
      <c r="DB16" s="118"/>
      <c r="DC16" s="118"/>
      <c r="DD16" s="118"/>
      <c r="DE16" s="118"/>
      <c r="DF16" s="118"/>
      <c r="DG16" s="118"/>
      <c r="DH16" s="118"/>
      <c r="DI16" s="118"/>
      <c r="DJ16" s="118"/>
      <c r="DK16" s="118"/>
      <c r="DL16" s="118"/>
      <c r="DM16" s="118"/>
      <c r="DN16" s="118"/>
      <c r="DO16" s="118"/>
      <c r="DP16" s="118"/>
      <c r="DQ16" s="118"/>
      <c r="DR16" s="118"/>
      <c r="DS16" s="118"/>
      <c r="DT16" s="118"/>
      <c r="DU16" s="118"/>
      <c r="DV16" s="118"/>
      <c r="DW16" s="118"/>
      <c r="DX16" s="118"/>
      <c r="DY16" s="118"/>
      <c r="DZ16" s="118"/>
      <c r="EA16" s="118"/>
      <c r="EB16" s="118"/>
      <c r="EC16" s="118"/>
      <c r="ED16" s="118"/>
      <c r="EE16" s="118"/>
      <c r="EF16" s="118"/>
      <c r="EG16" s="118"/>
      <c r="EH16" s="118"/>
      <c r="EI16" s="118"/>
      <c r="EJ16" s="118"/>
      <c r="EK16" s="118"/>
      <c r="EL16" s="118"/>
      <c r="EM16" s="118"/>
      <c r="EN16" s="118"/>
      <c r="EO16" s="118"/>
      <c r="EP16" s="118"/>
      <c r="EQ16" s="118"/>
      <c r="ER16" s="118"/>
      <c r="ES16" s="118"/>
      <c r="ET16" s="118"/>
      <c r="EU16" s="118"/>
      <c r="EV16" s="118"/>
      <c r="EW16" s="118"/>
      <c r="EX16" s="118"/>
      <c r="EY16" s="118"/>
      <c r="EZ16" s="118"/>
      <c r="FA16" s="118"/>
      <c r="FB16" s="118"/>
      <c r="FC16" s="118"/>
      <c r="FD16" s="118"/>
      <c r="FE16" s="118"/>
      <c r="FF16" s="118"/>
      <c r="FG16" s="118"/>
      <c r="FH16" s="118"/>
      <c r="FI16" s="118"/>
      <c r="FJ16" s="118"/>
      <c r="FK16" s="118"/>
      <c r="FL16" s="118"/>
      <c r="FM16" s="118"/>
      <c r="FN16" s="118"/>
      <c r="FO16" s="118"/>
      <c r="FP16" s="118"/>
      <c r="FQ16" s="118"/>
      <c r="FR16" s="118"/>
      <c r="FS16" s="118"/>
      <c r="FT16" s="118"/>
      <c r="FU16" s="118"/>
      <c r="FV16" s="118"/>
      <c r="FW16" s="118"/>
      <c r="FX16" s="118"/>
      <c r="FY16" s="118"/>
      <c r="FZ16" s="118"/>
      <c r="GA16" s="118"/>
      <c r="GB16" s="118"/>
      <c r="GC16" s="118"/>
      <c r="GD16" s="118"/>
      <c r="GE16" s="118"/>
      <c r="GF16" s="118"/>
      <c r="GG16" s="118"/>
      <c r="GH16" s="118"/>
      <c r="GI16" s="118"/>
      <c r="GJ16" s="118"/>
      <c r="GK16" s="118"/>
      <c r="GL16" s="118"/>
      <c r="GM16" s="118"/>
      <c r="GN16" s="118"/>
      <c r="GO16" s="118"/>
      <c r="GP16" s="118"/>
      <c r="GQ16" s="118"/>
      <c r="GR16" s="118"/>
      <c r="GS16" s="118"/>
      <c r="GT16" s="118"/>
      <c r="GU16" s="118"/>
      <c r="GV16" s="118"/>
      <c r="GW16" s="118"/>
      <c r="GX16" s="118"/>
      <c r="GY16" s="118"/>
      <c r="GZ16" s="118"/>
      <c r="HA16" s="118"/>
      <c r="HB16" s="118"/>
      <c r="HC16" s="118"/>
      <c r="HD16" s="118"/>
      <c r="HE16" s="118"/>
      <c r="HF16" s="118"/>
      <c r="HG16" s="118"/>
      <c r="HH16" s="118"/>
      <c r="HI16" s="118"/>
      <c r="HJ16" s="118"/>
      <c r="HK16" s="118"/>
      <c r="HL16" s="118"/>
      <c r="HM16" s="118"/>
      <c r="HN16" s="118"/>
      <c r="HO16" s="118"/>
      <c r="HP16" s="118"/>
      <c r="HQ16" s="118"/>
      <c r="HR16" s="118"/>
      <c r="HS16" s="118"/>
      <c r="HT16" s="118"/>
      <c r="HU16" s="118"/>
      <c r="HV16" s="118"/>
      <c r="HW16" s="118"/>
      <c r="HX16" s="118"/>
      <c r="HY16" s="118"/>
      <c r="HZ16" s="118"/>
      <c r="IA16" s="118"/>
      <c r="IB16" s="118"/>
      <c r="IC16" s="118"/>
      <c r="ID16" s="118"/>
      <c r="IE16" s="118"/>
      <c r="IF16" s="118"/>
      <c r="IG16" s="118"/>
      <c r="IH16" s="118"/>
      <c r="II16" s="118"/>
      <c r="IJ16" s="118"/>
      <c r="IK16" s="118"/>
      <c r="IL16" s="118"/>
      <c r="IM16" s="118"/>
      <c r="IN16" s="118"/>
      <c r="IO16" s="118"/>
      <c r="IP16" s="118"/>
      <c r="IQ16" s="118"/>
      <c r="IR16" s="118"/>
      <c r="IS16" s="118"/>
      <c r="IT16" s="118"/>
      <c r="IU16" s="118"/>
      <c r="IV16" s="118"/>
      <c r="IW16" s="118"/>
      <c r="IX16" s="118"/>
      <c r="IY16" s="118"/>
      <c r="IZ16" s="118"/>
      <c r="JA16" s="118"/>
      <c r="JB16" s="118"/>
      <c r="JC16" s="118"/>
      <c r="JD16" s="118"/>
      <c r="JE16" s="118"/>
      <c r="JF16" s="118"/>
      <c r="JG16" s="118"/>
      <c r="JH16" s="118"/>
      <c r="JI16" s="118"/>
      <c r="JJ16" s="1"/>
    </row>
    <row r="17" s="118" customFormat="1" ht="53" customHeight="1" spans="1:270">
      <c r="A17" s="125">
        <v>30204001501</v>
      </c>
      <c r="B17" s="126" t="s">
        <v>1921</v>
      </c>
      <c r="C17" s="127" t="s">
        <v>1922</v>
      </c>
      <c r="D17" s="125" t="s">
        <v>306</v>
      </c>
      <c r="E17" s="125">
        <v>1</v>
      </c>
      <c r="F17" s="118">
        <v>0.46</v>
      </c>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8"/>
      <c r="CS17" s="118"/>
      <c r="CT17" s="118"/>
      <c r="CU17" s="118"/>
      <c r="CV17" s="118"/>
      <c r="CW17" s="118"/>
      <c r="CX17" s="118"/>
      <c r="CY17" s="118"/>
      <c r="CZ17" s="118"/>
      <c r="DA17" s="118"/>
      <c r="DB17" s="118"/>
      <c r="DC17" s="118"/>
      <c r="DD17" s="118"/>
      <c r="DE17" s="118"/>
      <c r="DF17" s="118"/>
      <c r="DG17" s="118"/>
      <c r="DH17" s="118"/>
      <c r="DI17" s="118"/>
      <c r="DJ17" s="118"/>
      <c r="DK17" s="118"/>
      <c r="DL17" s="118"/>
      <c r="DM17" s="118"/>
      <c r="DN17" s="118"/>
      <c r="DO17" s="118"/>
      <c r="DP17" s="118"/>
      <c r="DQ17" s="118"/>
      <c r="DR17" s="118"/>
      <c r="DS17" s="118"/>
      <c r="DT17" s="118"/>
      <c r="DU17" s="118"/>
      <c r="DV17" s="118"/>
      <c r="DW17" s="118"/>
      <c r="DX17" s="118"/>
      <c r="DY17" s="118"/>
      <c r="DZ17" s="118"/>
      <c r="EA17" s="118"/>
      <c r="EB17" s="118"/>
      <c r="EC17" s="118"/>
      <c r="ED17" s="118"/>
      <c r="EE17" s="118"/>
      <c r="EF17" s="118"/>
      <c r="EG17" s="118"/>
      <c r="EH17" s="118"/>
      <c r="EI17" s="118"/>
      <c r="EJ17" s="118"/>
      <c r="EK17" s="118"/>
      <c r="EL17" s="118"/>
      <c r="EM17" s="118"/>
      <c r="EN17" s="118"/>
      <c r="EO17" s="118"/>
      <c r="EP17" s="118"/>
      <c r="EQ17" s="118"/>
      <c r="ER17" s="118"/>
      <c r="ES17" s="118"/>
      <c r="ET17" s="118"/>
      <c r="EU17" s="118"/>
      <c r="EV17" s="118"/>
      <c r="EW17" s="118"/>
      <c r="EX17" s="118"/>
      <c r="EY17" s="118"/>
      <c r="EZ17" s="118"/>
      <c r="FA17" s="118"/>
      <c r="FB17" s="118"/>
      <c r="FC17" s="118"/>
      <c r="FD17" s="118"/>
      <c r="FE17" s="118"/>
      <c r="FF17" s="118"/>
      <c r="FG17" s="118"/>
      <c r="FH17" s="118"/>
      <c r="FI17" s="118"/>
      <c r="FJ17" s="118"/>
      <c r="FK17" s="118"/>
      <c r="FL17" s="118"/>
      <c r="FM17" s="118"/>
      <c r="FN17" s="118"/>
      <c r="FO17" s="118"/>
      <c r="FP17" s="118"/>
      <c r="FQ17" s="118"/>
      <c r="FR17" s="118"/>
      <c r="FS17" s="118"/>
      <c r="FT17" s="118"/>
      <c r="FU17" s="118"/>
      <c r="FV17" s="118"/>
      <c r="FW17" s="118"/>
      <c r="FX17" s="118"/>
      <c r="FY17" s="118"/>
      <c r="FZ17" s="118"/>
      <c r="GA17" s="118"/>
      <c r="GB17" s="118"/>
      <c r="GC17" s="118"/>
      <c r="GD17" s="118"/>
      <c r="GE17" s="118"/>
      <c r="GF17" s="118"/>
      <c r="GG17" s="118"/>
      <c r="GH17" s="118"/>
      <c r="GI17" s="118"/>
      <c r="GJ17" s="118"/>
      <c r="GK17" s="118"/>
      <c r="GL17" s="118"/>
      <c r="GM17" s="118"/>
      <c r="GN17" s="118"/>
      <c r="GO17" s="118"/>
      <c r="GP17" s="118"/>
      <c r="GQ17" s="118"/>
      <c r="GR17" s="118"/>
      <c r="GS17" s="118"/>
      <c r="GT17" s="118"/>
      <c r="GU17" s="118"/>
      <c r="GV17" s="118"/>
      <c r="GW17" s="118"/>
      <c r="GX17" s="118"/>
      <c r="GY17" s="118"/>
      <c r="GZ17" s="118"/>
      <c r="HA17" s="118"/>
      <c r="HB17" s="118"/>
      <c r="HC17" s="118"/>
      <c r="HD17" s="118"/>
      <c r="HE17" s="118"/>
      <c r="HF17" s="118"/>
      <c r="HG17" s="118"/>
      <c r="HH17" s="118"/>
      <c r="HI17" s="118"/>
      <c r="HJ17" s="118"/>
      <c r="HK17" s="118"/>
      <c r="HL17" s="118"/>
      <c r="HM17" s="118"/>
      <c r="HN17" s="118"/>
      <c r="HO17" s="118"/>
      <c r="HP17" s="118"/>
      <c r="HQ17" s="118"/>
      <c r="HR17" s="118"/>
      <c r="HS17" s="118"/>
      <c r="HT17" s="118"/>
      <c r="HU17" s="118"/>
      <c r="HV17" s="118"/>
      <c r="HW17" s="118"/>
      <c r="HX17" s="118"/>
      <c r="HY17" s="118"/>
      <c r="HZ17" s="118"/>
      <c r="IA17" s="118"/>
      <c r="IB17" s="118"/>
      <c r="IC17" s="118"/>
      <c r="ID17" s="118"/>
      <c r="IE17" s="118"/>
      <c r="IF17" s="118"/>
      <c r="IG17" s="118"/>
      <c r="IH17" s="118"/>
      <c r="II17" s="118"/>
      <c r="IJ17" s="118"/>
      <c r="IK17" s="118"/>
      <c r="IL17" s="118"/>
      <c r="IM17" s="118"/>
      <c r="IN17" s="118"/>
      <c r="IO17" s="118"/>
      <c r="IP17" s="118"/>
      <c r="IQ17" s="118"/>
      <c r="IR17" s="118"/>
      <c r="IS17" s="118"/>
      <c r="IT17" s="118"/>
      <c r="IU17" s="118"/>
      <c r="IV17" s="118"/>
      <c r="IW17" s="118"/>
      <c r="IX17" s="118"/>
      <c r="IY17" s="118"/>
      <c r="IZ17" s="118"/>
      <c r="JA17" s="118"/>
      <c r="JB17" s="118"/>
      <c r="JC17" s="118"/>
      <c r="JD17" s="118"/>
      <c r="JE17" s="118"/>
      <c r="JF17" s="118"/>
      <c r="JG17" s="118"/>
      <c r="JH17" s="118"/>
      <c r="JI17" s="118"/>
      <c r="JJ17" s="1"/>
    </row>
    <row r="18" s="118" customFormat="1" ht="53" customHeight="1" spans="1:270">
      <c r="A18" s="125">
        <v>30204001601</v>
      </c>
      <c r="B18" s="126" t="s">
        <v>1923</v>
      </c>
      <c r="C18" s="127" t="s">
        <v>1924</v>
      </c>
      <c r="D18" s="125" t="s">
        <v>306</v>
      </c>
      <c r="E18" s="125">
        <v>1</v>
      </c>
      <c r="F18" s="118">
        <v>0.46</v>
      </c>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c r="BE18" s="118"/>
      <c r="BF18" s="118"/>
      <c r="BG18" s="118"/>
      <c r="BH18" s="118"/>
      <c r="BI18" s="118"/>
      <c r="BJ18" s="118"/>
      <c r="BK18" s="118"/>
      <c r="BL18" s="118"/>
      <c r="BM18" s="118"/>
      <c r="BN18" s="118"/>
      <c r="BO18" s="118"/>
      <c r="BP18" s="118"/>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8"/>
      <c r="CS18" s="118"/>
      <c r="CT18" s="118"/>
      <c r="CU18" s="118"/>
      <c r="CV18" s="118"/>
      <c r="CW18" s="118"/>
      <c r="CX18" s="118"/>
      <c r="CY18" s="118"/>
      <c r="CZ18" s="118"/>
      <c r="DA18" s="118"/>
      <c r="DB18" s="118"/>
      <c r="DC18" s="118"/>
      <c r="DD18" s="118"/>
      <c r="DE18" s="118"/>
      <c r="DF18" s="118"/>
      <c r="DG18" s="118"/>
      <c r="DH18" s="118"/>
      <c r="DI18" s="118"/>
      <c r="DJ18" s="118"/>
      <c r="DK18" s="118"/>
      <c r="DL18" s="118"/>
      <c r="DM18" s="118"/>
      <c r="DN18" s="118"/>
      <c r="DO18" s="118"/>
      <c r="DP18" s="118"/>
      <c r="DQ18" s="118"/>
      <c r="DR18" s="118"/>
      <c r="DS18" s="118"/>
      <c r="DT18" s="118"/>
      <c r="DU18" s="118"/>
      <c r="DV18" s="118"/>
      <c r="DW18" s="118"/>
      <c r="DX18" s="118"/>
      <c r="DY18" s="118"/>
      <c r="DZ18" s="118"/>
      <c r="EA18" s="118"/>
      <c r="EB18" s="118"/>
      <c r="EC18" s="118"/>
      <c r="ED18" s="118"/>
      <c r="EE18" s="118"/>
      <c r="EF18" s="118"/>
      <c r="EG18" s="118"/>
      <c r="EH18" s="118"/>
      <c r="EI18" s="118"/>
      <c r="EJ18" s="118"/>
      <c r="EK18" s="118"/>
      <c r="EL18" s="118"/>
      <c r="EM18" s="118"/>
      <c r="EN18" s="118"/>
      <c r="EO18" s="118"/>
      <c r="EP18" s="118"/>
      <c r="EQ18" s="118"/>
      <c r="ER18" s="118"/>
      <c r="ES18" s="118"/>
      <c r="ET18" s="118"/>
      <c r="EU18" s="118"/>
      <c r="EV18" s="118"/>
      <c r="EW18" s="118"/>
      <c r="EX18" s="118"/>
      <c r="EY18" s="118"/>
      <c r="EZ18" s="118"/>
      <c r="FA18" s="118"/>
      <c r="FB18" s="118"/>
      <c r="FC18" s="118"/>
      <c r="FD18" s="118"/>
      <c r="FE18" s="118"/>
      <c r="FF18" s="118"/>
      <c r="FG18" s="118"/>
      <c r="FH18" s="118"/>
      <c r="FI18" s="118"/>
      <c r="FJ18" s="118"/>
      <c r="FK18" s="118"/>
      <c r="FL18" s="118"/>
      <c r="FM18" s="118"/>
      <c r="FN18" s="118"/>
      <c r="FO18" s="118"/>
      <c r="FP18" s="118"/>
      <c r="FQ18" s="118"/>
      <c r="FR18" s="118"/>
      <c r="FS18" s="118"/>
      <c r="FT18" s="118"/>
      <c r="FU18" s="118"/>
      <c r="FV18" s="118"/>
      <c r="FW18" s="118"/>
      <c r="FX18" s="118"/>
      <c r="FY18" s="118"/>
      <c r="FZ18" s="118"/>
      <c r="GA18" s="118"/>
      <c r="GB18" s="118"/>
      <c r="GC18" s="118"/>
      <c r="GD18" s="118"/>
      <c r="GE18" s="118"/>
      <c r="GF18" s="118"/>
      <c r="GG18" s="118"/>
      <c r="GH18" s="118"/>
      <c r="GI18" s="118"/>
      <c r="GJ18" s="118"/>
      <c r="GK18" s="118"/>
      <c r="GL18" s="118"/>
      <c r="GM18" s="118"/>
      <c r="GN18" s="118"/>
      <c r="GO18" s="118"/>
      <c r="GP18" s="118"/>
      <c r="GQ18" s="118"/>
      <c r="GR18" s="118"/>
      <c r="GS18" s="118"/>
      <c r="GT18" s="118"/>
      <c r="GU18" s="118"/>
      <c r="GV18" s="118"/>
      <c r="GW18" s="118"/>
      <c r="GX18" s="118"/>
      <c r="GY18" s="118"/>
      <c r="GZ18" s="118"/>
      <c r="HA18" s="118"/>
      <c r="HB18" s="118"/>
      <c r="HC18" s="118"/>
      <c r="HD18" s="118"/>
      <c r="HE18" s="118"/>
      <c r="HF18" s="118"/>
      <c r="HG18" s="118"/>
      <c r="HH18" s="118"/>
      <c r="HI18" s="118"/>
      <c r="HJ18" s="118"/>
      <c r="HK18" s="118"/>
      <c r="HL18" s="118"/>
      <c r="HM18" s="118"/>
      <c r="HN18" s="118"/>
      <c r="HO18" s="118"/>
      <c r="HP18" s="118"/>
      <c r="HQ18" s="118"/>
      <c r="HR18" s="118"/>
      <c r="HS18" s="118"/>
      <c r="HT18" s="118"/>
      <c r="HU18" s="118"/>
      <c r="HV18" s="118"/>
      <c r="HW18" s="118"/>
      <c r="HX18" s="118"/>
      <c r="HY18" s="118"/>
      <c r="HZ18" s="118"/>
      <c r="IA18" s="118"/>
      <c r="IB18" s="118"/>
      <c r="IC18" s="118"/>
      <c r="ID18" s="118"/>
      <c r="IE18" s="118"/>
      <c r="IF18" s="118"/>
      <c r="IG18" s="118"/>
      <c r="IH18" s="118"/>
      <c r="II18" s="118"/>
      <c r="IJ18" s="118"/>
      <c r="IK18" s="118"/>
      <c r="IL18" s="118"/>
      <c r="IM18" s="118"/>
      <c r="IN18" s="118"/>
      <c r="IO18" s="118"/>
      <c r="IP18" s="118"/>
      <c r="IQ18" s="118"/>
      <c r="IR18" s="118"/>
      <c r="IS18" s="118"/>
      <c r="IT18" s="118"/>
      <c r="IU18" s="118"/>
      <c r="IV18" s="118"/>
      <c r="IW18" s="118"/>
      <c r="IX18" s="118"/>
      <c r="IY18" s="118"/>
      <c r="IZ18" s="118"/>
      <c r="JA18" s="118"/>
      <c r="JB18" s="118"/>
      <c r="JC18" s="118"/>
      <c r="JD18" s="118"/>
      <c r="JE18" s="118"/>
      <c r="JF18" s="118"/>
      <c r="JG18" s="118"/>
      <c r="JH18" s="118"/>
      <c r="JI18" s="118"/>
      <c r="JJ18" s="1"/>
    </row>
    <row r="19" s="118" customFormat="1" ht="53" customHeight="1" spans="1:270">
      <c r="A19" s="125">
        <v>30204001802</v>
      </c>
      <c r="B19" s="126" t="s">
        <v>1483</v>
      </c>
      <c r="C19" s="127" t="s">
        <v>1925</v>
      </c>
      <c r="D19" s="125" t="s">
        <v>41</v>
      </c>
      <c r="E19" s="125">
        <v>1</v>
      </c>
      <c r="F19" s="118">
        <v>0.46</v>
      </c>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c r="BE19" s="118"/>
      <c r="BF19" s="118"/>
      <c r="BG19" s="118"/>
      <c r="BH19" s="118"/>
      <c r="BI19" s="118"/>
      <c r="BJ19" s="118"/>
      <c r="BK19" s="118"/>
      <c r="BL19" s="118"/>
      <c r="BM19" s="118"/>
      <c r="BN19" s="118"/>
      <c r="BO19" s="118"/>
      <c r="BP19" s="118"/>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8"/>
      <c r="CS19" s="118"/>
      <c r="CT19" s="118"/>
      <c r="CU19" s="118"/>
      <c r="CV19" s="118"/>
      <c r="CW19" s="118"/>
      <c r="CX19" s="118"/>
      <c r="CY19" s="118"/>
      <c r="CZ19" s="118"/>
      <c r="DA19" s="118"/>
      <c r="DB19" s="118"/>
      <c r="DC19" s="118"/>
      <c r="DD19" s="118"/>
      <c r="DE19" s="118"/>
      <c r="DF19" s="118"/>
      <c r="DG19" s="118"/>
      <c r="DH19" s="118"/>
      <c r="DI19" s="118"/>
      <c r="DJ19" s="118"/>
      <c r="DK19" s="118"/>
      <c r="DL19" s="118"/>
      <c r="DM19" s="118"/>
      <c r="DN19" s="118"/>
      <c r="DO19" s="118"/>
      <c r="DP19" s="118"/>
      <c r="DQ19" s="118"/>
      <c r="DR19" s="118"/>
      <c r="DS19" s="118"/>
      <c r="DT19" s="118"/>
      <c r="DU19" s="118"/>
      <c r="DV19" s="118"/>
      <c r="DW19" s="118"/>
      <c r="DX19" s="118"/>
      <c r="DY19" s="118"/>
      <c r="DZ19" s="118"/>
      <c r="EA19" s="118"/>
      <c r="EB19" s="118"/>
      <c r="EC19" s="118"/>
      <c r="ED19" s="118"/>
      <c r="EE19" s="118"/>
      <c r="EF19" s="118"/>
      <c r="EG19" s="118"/>
      <c r="EH19" s="118"/>
      <c r="EI19" s="118"/>
      <c r="EJ19" s="118"/>
      <c r="EK19" s="118"/>
      <c r="EL19" s="118"/>
      <c r="EM19" s="118"/>
      <c r="EN19" s="118"/>
      <c r="EO19" s="118"/>
      <c r="EP19" s="118"/>
      <c r="EQ19" s="118"/>
      <c r="ER19" s="118"/>
      <c r="ES19" s="118"/>
      <c r="ET19" s="118"/>
      <c r="EU19" s="118"/>
      <c r="EV19" s="118"/>
      <c r="EW19" s="118"/>
      <c r="EX19" s="118"/>
      <c r="EY19" s="118"/>
      <c r="EZ19" s="118"/>
      <c r="FA19" s="118"/>
      <c r="FB19" s="118"/>
      <c r="FC19" s="118"/>
      <c r="FD19" s="118"/>
      <c r="FE19" s="118"/>
      <c r="FF19" s="118"/>
      <c r="FG19" s="118"/>
      <c r="FH19" s="118"/>
      <c r="FI19" s="118"/>
      <c r="FJ19" s="118"/>
      <c r="FK19" s="118"/>
      <c r="FL19" s="118"/>
      <c r="FM19" s="118"/>
      <c r="FN19" s="118"/>
      <c r="FO19" s="118"/>
      <c r="FP19" s="118"/>
      <c r="FQ19" s="118"/>
      <c r="FR19" s="118"/>
      <c r="FS19" s="118"/>
      <c r="FT19" s="118"/>
      <c r="FU19" s="118"/>
      <c r="FV19" s="118"/>
      <c r="FW19" s="118"/>
      <c r="FX19" s="118"/>
      <c r="FY19" s="118"/>
      <c r="FZ19" s="118"/>
      <c r="GA19" s="118"/>
      <c r="GB19" s="118"/>
      <c r="GC19" s="118"/>
      <c r="GD19" s="118"/>
      <c r="GE19" s="118"/>
      <c r="GF19" s="118"/>
      <c r="GG19" s="118"/>
      <c r="GH19" s="118"/>
      <c r="GI19" s="118"/>
      <c r="GJ19" s="118"/>
      <c r="GK19" s="118"/>
      <c r="GL19" s="118"/>
      <c r="GM19" s="118"/>
      <c r="GN19" s="118"/>
      <c r="GO19" s="118"/>
      <c r="GP19" s="118"/>
      <c r="GQ19" s="118"/>
      <c r="GR19" s="118"/>
      <c r="GS19" s="118"/>
      <c r="GT19" s="118"/>
      <c r="GU19" s="118"/>
      <c r="GV19" s="118"/>
      <c r="GW19" s="118"/>
      <c r="GX19" s="118"/>
      <c r="GY19" s="118"/>
      <c r="GZ19" s="118"/>
      <c r="HA19" s="118"/>
      <c r="HB19" s="118"/>
      <c r="HC19" s="118"/>
      <c r="HD19" s="118"/>
      <c r="HE19" s="118"/>
      <c r="HF19" s="118"/>
      <c r="HG19" s="118"/>
      <c r="HH19" s="118"/>
      <c r="HI19" s="118"/>
      <c r="HJ19" s="118"/>
      <c r="HK19" s="118"/>
      <c r="HL19" s="118"/>
      <c r="HM19" s="118"/>
      <c r="HN19" s="118"/>
      <c r="HO19" s="118"/>
      <c r="HP19" s="118"/>
      <c r="HQ19" s="118"/>
      <c r="HR19" s="118"/>
      <c r="HS19" s="118"/>
      <c r="HT19" s="118"/>
      <c r="HU19" s="118"/>
      <c r="HV19" s="118"/>
      <c r="HW19" s="118"/>
      <c r="HX19" s="118"/>
      <c r="HY19" s="118"/>
      <c r="HZ19" s="118"/>
      <c r="IA19" s="118"/>
      <c r="IB19" s="118"/>
      <c r="IC19" s="118"/>
      <c r="ID19" s="118"/>
      <c r="IE19" s="118"/>
      <c r="IF19" s="118"/>
      <c r="IG19" s="118"/>
      <c r="IH19" s="118"/>
      <c r="II19" s="118"/>
      <c r="IJ19" s="118"/>
      <c r="IK19" s="118"/>
      <c r="IL19" s="118"/>
      <c r="IM19" s="118"/>
      <c r="IN19" s="118"/>
      <c r="IO19" s="118"/>
      <c r="IP19" s="118"/>
      <c r="IQ19" s="118"/>
      <c r="IR19" s="118"/>
      <c r="IS19" s="118"/>
      <c r="IT19" s="118"/>
      <c r="IU19" s="118"/>
      <c r="IV19" s="118"/>
      <c r="IW19" s="118"/>
      <c r="IX19" s="118"/>
      <c r="IY19" s="118"/>
      <c r="IZ19" s="118"/>
      <c r="JA19" s="118"/>
      <c r="JB19" s="118"/>
      <c r="JC19" s="118"/>
      <c r="JD19" s="118"/>
      <c r="JE19" s="118"/>
      <c r="JF19" s="118"/>
      <c r="JG19" s="118"/>
      <c r="JH19" s="118"/>
      <c r="JI19" s="118"/>
      <c r="JJ19" s="1"/>
    </row>
    <row r="20" s="118" customFormat="1" ht="53" customHeight="1" spans="1:270">
      <c r="A20" s="125">
        <v>30204001901</v>
      </c>
      <c r="B20" s="126" t="s">
        <v>1926</v>
      </c>
      <c r="C20" s="127" t="s">
        <v>1927</v>
      </c>
      <c r="D20" s="125" t="s">
        <v>306</v>
      </c>
      <c r="E20" s="125">
        <v>1</v>
      </c>
      <c r="F20" s="118">
        <v>0.46</v>
      </c>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118"/>
      <c r="AW20" s="118"/>
      <c r="AX20" s="118"/>
      <c r="AY20" s="118"/>
      <c r="AZ20" s="118"/>
      <c r="BA20" s="118"/>
      <c r="BB20" s="118"/>
      <c r="BC20" s="118"/>
      <c r="BD20" s="118"/>
      <c r="BE20" s="118"/>
      <c r="BF20" s="118"/>
      <c r="BG20" s="118"/>
      <c r="BH20" s="118"/>
      <c r="BI20" s="118"/>
      <c r="BJ20" s="118"/>
      <c r="BK20" s="118"/>
      <c r="BL20" s="118"/>
      <c r="BM20" s="118"/>
      <c r="BN20" s="118"/>
      <c r="BO20" s="118"/>
      <c r="BP20" s="118"/>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8"/>
      <c r="CS20" s="118"/>
      <c r="CT20" s="118"/>
      <c r="CU20" s="118"/>
      <c r="CV20" s="118"/>
      <c r="CW20" s="118"/>
      <c r="CX20" s="118"/>
      <c r="CY20" s="118"/>
      <c r="CZ20" s="118"/>
      <c r="DA20" s="118"/>
      <c r="DB20" s="118"/>
      <c r="DC20" s="118"/>
      <c r="DD20" s="118"/>
      <c r="DE20" s="118"/>
      <c r="DF20" s="118"/>
      <c r="DG20" s="118"/>
      <c r="DH20" s="118"/>
      <c r="DI20" s="118"/>
      <c r="DJ20" s="118"/>
      <c r="DK20" s="118"/>
      <c r="DL20" s="118"/>
      <c r="DM20" s="118"/>
      <c r="DN20" s="118"/>
      <c r="DO20" s="118"/>
      <c r="DP20" s="118"/>
      <c r="DQ20" s="118"/>
      <c r="DR20" s="118"/>
      <c r="DS20" s="118"/>
      <c r="DT20" s="118"/>
      <c r="DU20" s="118"/>
      <c r="DV20" s="118"/>
      <c r="DW20" s="118"/>
      <c r="DX20" s="118"/>
      <c r="DY20" s="118"/>
      <c r="DZ20" s="118"/>
      <c r="EA20" s="118"/>
      <c r="EB20" s="118"/>
      <c r="EC20" s="118"/>
      <c r="ED20" s="118"/>
      <c r="EE20" s="118"/>
      <c r="EF20" s="118"/>
      <c r="EG20" s="118"/>
      <c r="EH20" s="118"/>
      <c r="EI20" s="118"/>
      <c r="EJ20" s="118"/>
      <c r="EK20" s="118"/>
      <c r="EL20" s="118"/>
      <c r="EM20" s="118"/>
      <c r="EN20" s="118"/>
      <c r="EO20" s="118"/>
      <c r="EP20" s="118"/>
      <c r="EQ20" s="118"/>
      <c r="ER20" s="118"/>
      <c r="ES20" s="118"/>
      <c r="ET20" s="118"/>
      <c r="EU20" s="118"/>
      <c r="EV20" s="118"/>
      <c r="EW20" s="118"/>
      <c r="EX20" s="118"/>
      <c r="EY20" s="118"/>
      <c r="EZ20" s="118"/>
      <c r="FA20" s="118"/>
      <c r="FB20" s="118"/>
      <c r="FC20" s="118"/>
      <c r="FD20" s="118"/>
      <c r="FE20" s="118"/>
      <c r="FF20" s="118"/>
      <c r="FG20" s="118"/>
      <c r="FH20" s="118"/>
      <c r="FI20" s="118"/>
      <c r="FJ20" s="118"/>
      <c r="FK20" s="118"/>
      <c r="FL20" s="118"/>
      <c r="FM20" s="118"/>
      <c r="FN20" s="118"/>
      <c r="FO20" s="118"/>
      <c r="FP20" s="118"/>
      <c r="FQ20" s="118"/>
      <c r="FR20" s="118"/>
      <c r="FS20" s="118"/>
      <c r="FT20" s="118"/>
      <c r="FU20" s="118"/>
      <c r="FV20" s="118"/>
      <c r="FW20" s="118"/>
      <c r="FX20" s="118"/>
      <c r="FY20" s="118"/>
      <c r="FZ20" s="118"/>
      <c r="GA20" s="118"/>
      <c r="GB20" s="118"/>
      <c r="GC20" s="118"/>
      <c r="GD20" s="118"/>
      <c r="GE20" s="118"/>
      <c r="GF20" s="118"/>
      <c r="GG20" s="118"/>
      <c r="GH20" s="118"/>
      <c r="GI20" s="118"/>
      <c r="GJ20" s="118"/>
      <c r="GK20" s="118"/>
      <c r="GL20" s="118"/>
      <c r="GM20" s="118"/>
      <c r="GN20" s="118"/>
      <c r="GO20" s="118"/>
      <c r="GP20" s="118"/>
      <c r="GQ20" s="118"/>
      <c r="GR20" s="118"/>
      <c r="GS20" s="118"/>
      <c r="GT20" s="118"/>
      <c r="GU20" s="118"/>
      <c r="GV20" s="118"/>
      <c r="GW20" s="118"/>
      <c r="GX20" s="118"/>
      <c r="GY20" s="118"/>
      <c r="GZ20" s="118"/>
      <c r="HA20" s="118"/>
      <c r="HB20" s="118"/>
      <c r="HC20" s="118"/>
      <c r="HD20" s="118"/>
      <c r="HE20" s="118"/>
      <c r="HF20" s="118"/>
      <c r="HG20" s="118"/>
      <c r="HH20" s="118"/>
      <c r="HI20" s="118"/>
      <c r="HJ20" s="118"/>
      <c r="HK20" s="118"/>
      <c r="HL20" s="118"/>
      <c r="HM20" s="118"/>
      <c r="HN20" s="118"/>
      <c r="HO20" s="118"/>
      <c r="HP20" s="118"/>
      <c r="HQ20" s="118"/>
      <c r="HR20" s="118"/>
      <c r="HS20" s="118"/>
      <c r="HT20" s="118"/>
      <c r="HU20" s="118"/>
      <c r="HV20" s="118"/>
      <c r="HW20" s="118"/>
      <c r="HX20" s="118"/>
      <c r="HY20" s="118"/>
      <c r="HZ20" s="118"/>
      <c r="IA20" s="118"/>
      <c r="IB20" s="118"/>
      <c r="IC20" s="118"/>
      <c r="ID20" s="118"/>
      <c r="IE20" s="118"/>
      <c r="IF20" s="118"/>
      <c r="IG20" s="118"/>
      <c r="IH20" s="118"/>
      <c r="II20" s="118"/>
      <c r="IJ20" s="118"/>
      <c r="IK20" s="118"/>
      <c r="IL20" s="118"/>
      <c r="IM20" s="118"/>
      <c r="IN20" s="118"/>
      <c r="IO20" s="118"/>
      <c r="IP20" s="118"/>
      <c r="IQ20" s="118"/>
      <c r="IR20" s="118"/>
      <c r="IS20" s="118"/>
      <c r="IT20" s="118"/>
      <c r="IU20" s="118"/>
      <c r="IV20" s="118"/>
      <c r="IW20" s="118"/>
      <c r="IX20" s="118"/>
      <c r="IY20" s="118"/>
      <c r="IZ20" s="118"/>
      <c r="JA20" s="118"/>
      <c r="JB20" s="118"/>
      <c r="JC20" s="118"/>
      <c r="JD20" s="118"/>
      <c r="JE20" s="118"/>
      <c r="JF20" s="118"/>
      <c r="JG20" s="118"/>
      <c r="JH20" s="118"/>
      <c r="JI20" s="118"/>
      <c r="JJ20" s="1"/>
    </row>
    <row r="21" s="118" customFormat="1" ht="53" customHeight="1" spans="1:270">
      <c r="A21" s="125">
        <v>30299001401</v>
      </c>
      <c r="B21" s="126" t="s">
        <v>1928</v>
      </c>
      <c r="C21" s="127" t="s">
        <v>1929</v>
      </c>
      <c r="D21" s="125" t="s">
        <v>10</v>
      </c>
      <c r="E21" s="125">
        <v>1</v>
      </c>
      <c r="F21" s="118">
        <v>0.46</v>
      </c>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8"/>
      <c r="CS21" s="118"/>
      <c r="CT21" s="118"/>
      <c r="CU21" s="118"/>
      <c r="CV21" s="118"/>
      <c r="CW21" s="118"/>
      <c r="CX21" s="118"/>
      <c r="CY21" s="118"/>
      <c r="CZ21" s="118"/>
      <c r="DA21" s="118"/>
      <c r="DB21" s="118"/>
      <c r="DC21" s="118"/>
      <c r="DD21" s="118"/>
      <c r="DE21" s="118"/>
      <c r="DF21" s="118"/>
      <c r="DG21" s="118"/>
      <c r="DH21" s="118"/>
      <c r="DI21" s="118"/>
      <c r="DJ21" s="118"/>
      <c r="DK21" s="118"/>
      <c r="DL21" s="118"/>
      <c r="DM21" s="118"/>
      <c r="DN21" s="118"/>
      <c r="DO21" s="118"/>
      <c r="DP21" s="118"/>
      <c r="DQ21" s="118"/>
      <c r="DR21" s="118"/>
      <c r="DS21" s="118"/>
      <c r="DT21" s="118"/>
      <c r="DU21" s="118"/>
      <c r="DV21" s="118"/>
      <c r="DW21" s="118"/>
      <c r="DX21" s="118"/>
      <c r="DY21" s="118"/>
      <c r="DZ21" s="118"/>
      <c r="EA21" s="118"/>
      <c r="EB21" s="118"/>
      <c r="EC21" s="118"/>
      <c r="ED21" s="118"/>
      <c r="EE21" s="118"/>
      <c r="EF21" s="118"/>
      <c r="EG21" s="118"/>
      <c r="EH21" s="118"/>
      <c r="EI21" s="118"/>
      <c r="EJ21" s="118"/>
      <c r="EK21" s="118"/>
      <c r="EL21" s="118"/>
      <c r="EM21" s="118"/>
      <c r="EN21" s="118"/>
      <c r="EO21" s="118"/>
      <c r="EP21" s="118"/>
      <c r="EQ21" s="118"/>
      <c r="ER21" s="118"/>
      <c r="ES21" s="118"/>
      <c r="ET21" s="118"/>
      <c r="EU21" s="118"/>
      <c r="EV21" s="118"/>
      <c r="EW21" s="118"/>
      <c r="EX21" s="118"/>
      <c r="EY21" s="118"/>
      <c r="EZ21" s="118"/>
      <c r="FA21" s="118"/>
      <c r="FB21" s="118"/>
      <c r="FC21" s="118"/>
      <c r="FD21" s="118"/>
      <c r="FE21" s="118"/>
      <c r="FF21" s="118"/>
      <c r="FG21" s="118"/>
      <c r="FH21" s="118"/>
      <c r="FI21" s="118"/>
      <c r="FJ21" s="118"/>
      <c r="FK21" s="118"/>
      <c r="FL21" s="118"/>
      <c r="FM21" s="118"/>
      <c r="FN21" s="118"/>
      <c r="FO21" s="118"/>
      <c r="FP21" s="118"/>
      <c r="FQ21" s="118"/>
      <c r="FR21" s="118"/>
      <c r="FS21" s="118"/>
      <c r="FT21" s="118"/>
      <c r="FU21" s="118"/>
      <c r="FV21" s="118"/>
      <c r="FW21" s="118"/>
      <c r="FX21" s="118"/>
      <c r="FY21" s="118"/>
      <c r="FZ21" s="118"/>
      <c r="GA21" s="118"/>
      <c r="GB21" s="118"/>
      <c r="GC21" s="118"/>
      <c r="GD21" s="118"/>
      <c r="GE21" s="118"/>
      <c r="GF21" s="118"/>
      <c r="GG21" s="118"/>
      <c r="GH21" s="118"/>
      <c r="GI21" s="118"/>
      <c r="GJ21" s="118"/>
      <c r="GK21" s="118"/>
      <c r="GL21" s="118"/>
      <c r="GM21" s="118"/>
      <c r="GN21" s="118"/>
      <c r="GO21" s="118"/>
      <c r="GP21" s="118"/>
      <c r="GQ21" s="118"/>
      <c r="GR21" s="118"/>
      <c r="GS21" s="118"/>
      <c r="GT21" s="118"/>
      <c r="GU21" s="118"/>
      <c r="GV21" s="118"/>
      <c r="GW21" s="118"/>
      <c r="GX21" s="118"/>
      <c r="GY21" s="118"/>
      <c r="GZ21" s="118"/>
      <c r="HA21" s="118"/>
      <c r="HB21" s="118"/>
      <c r="HC21" s="118"/>
      <c r="HD21" s="118"/>
      <c r="HE21" s="118"/>
      <c r="HF21" s="118"/>
      <c r="HG21" s="118"/>
      <c r="HH21" s="118"/>
      <c r="HI21" s="118"/>
      <c r="HJ21" s="118"/>
      <c r="HK21" s="118"/>
      <c r="HL21" s="118"/>
      <c r="HM21" s="118"/>
      <c r="HN21" s="118"/>
      <c r="HO21" s="118"/>
      <c r="HP21" s="118"/>
      <c r="HQ21" s="118"/>
      <c r="HR21" s="118"/>
      <c r="HS21" s="118"/>
      <c r="HT21" s="118"/>
      <c r="HU21" s="118"/>
      <c r="HV21" s="118"/>
      <c r="HW21" s="118"/>
      <c r="HX21" s="118"/>
      <c r="HY21" s="118"/>
      <c r="HZ21" s="118"/>
      <c r="IA21" s="118"/>
      <c r="IB21" s="118"/>
      <c r="IC21" s="118"/>
      <c r="ID21" s="118"/>
      <c r="IE21" s="118"/>
      <c r="IF21" s="118"/>
      <c r="IG21" s="118"/>
      <c r="IH21" s="118"/>
      <c r="II21" s="118"/>
      <c r="IJ21" s="118"/>
      <c r="IK21" s="118"/>
      <c r="IL21" s="118"/>
      <c r="IM21" s="118"/>
      <c r="IN21" s="118"/>
      <c r="IO21" s="118"/>
      <c r="IP21" s="118"/>
      <c r="IQ21" s="118"/>
      <c r="IR21" s="118"/>
      <c r="IS21" s="118"/>
      <c r="IT21" s="118"/>
      <c r="IU21" s="118"/>
      <c r="IV21" s="118"/>
      <c r="IW21" s="118"/>
      <c r="IX21" s="118"/>
      <c r="IY21" s="118"/>
      <c r="IZ21" s="118"/>
      <c r="JA21" s="118"/>
      <c r="JB21" s="118"/>
      <c r="JC21" s="118"/>
      <c r="JD21" s="118"/>
      <c r="JE21" s="118"/>
      <c r="JF21" s="118"/>
      <c r="JG21" s="118"/>
      <c r="JH21" s="118"/>
      <c r="JI21" s="118"/>
      <c r="JJ21" s="1"/>
    </row>
    <row r="22" s="118" customFormat="1" ht="53" customHeight="1" spans="1:270">
      <c r="A22" s="125">
        <v>30299001501</v>
      </c>
      <c r="B22" s="126" t="s">
        <v>1930</v>
      </c>
      <c r="C22" s="127" t="s">
        <v>1931</v>
      </c>
      <c r="D22" s="125" t="s">
        <v>46</v>
      </c>
      <c r="E22" s="125">
        <v>1</v>
      </c>
      <c r="F22" s="118">
        <v>0.46</v>
      </c>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c r="BK22" s="118"/>
      <c r="BL22" s="118"/>
      <c r="BM22" s="118"/>
      <c r="BN22" s="118"/>
      <c r="BO22" s="118"/>
      <c r="BP22" s="118"/>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8"/>
      <c r="CS22" s="118"/>
      <c r="CT22" s="118"/>
      <c r="CU22" s="118"/>
      <c r="CV22" s="118"/>
      <c r="CW22" s="118"/>
      <c r="CX22" s="118"/>
      <c r="CY22" s="118"/>
      <c r="CZ22" s="118"/>
      <c r="DA22" s="118"/>
      <c r="DB22" s="118"/>
      <c r="DC22" s="118"/>
      <c r="DD22" s="118"/>
      <c r="DE22" s="118"/>
      <c r="DF22" s="118"/>
      <c r="DG22" s="118"/>
      <c r="DH22" s="118"/>
      <c r="DI22" s="118"/>
      <c r="DJ22" s="118"/>
      <c r="DK22" s="118"/>
      <c r="DL22" s="118"/>
      <c r="DM22" s="118"/>
      <c r="DN22" s="118"/>
      <c r="DO22" s="118"/>
      <c r="DP22" s="118"/>
      <c r="DQ22" s="118"/>
      <c r="DR22" s="118"/>
      <c r="DS22" s="118"/>
      <c r="DT22" s="118"/>
      <c r="DU22" s="118"/>
      <c r="DV22" s="118"/>
      <c r="DW22" s="118"/>
      <c r="DX22" s="118"/>
      <c r="DY22" s="118"/>
      <c r="DZ22" s="118"/>
      <c r="EA22" s="118"/>
      <c r="EB22" s="118"/>
      <c r="EC22" s="118"/>
      <c r="ED22" s="118"/>
      <c r="EE22" s="118"/>
      <c r="EF22" s="118"/>
      <c r="EG22" s="118"/>
      <c r="EH22" s="118"/>
      <c r="EI22" s="118"/>
      <c r="EJ22" s="118"/>
      <c r="EK22" s="118"/>
      <c r="EL22" s="118"/>
      <c r="EM22" s="118"/>
      <c r="EN22" s="118"/>
      <c r="EO22" s="118"/>
      <c r="EP22" s="118"/>
      <c r="EQ22" s="118"/>
      <c r="ER22" s="118"/>
      <c r="ES22" s="118"/>
      <c r="ET22" s="118"/>
      <c r="EU22" s="118"/>
      <c r="EV22" s="118"/>
      <c r="EW22" s="118"/>
      <c r="EX22" s="118"/>
      <c r="EY22" s="118"/>
      <c r="EZ22" s="118"/>
      <c r="FA22" s="118"/>
      <c r="FB22" s="118"/>
      <c r="FC22" s="118"/>
      <c r="FD22" s="118"/>
      <c r="FE22" s="118"/>
      <c r="FF22" s="118"/>
      <c r="FG22" s="118"/>
      <c r="FH22" s="118"/>
      <c r="FI22" s="118"/>
      <c r="FJ22" s="118"/>
      <c r="FK22" s="118"/>
      <c r="FL22" s="118"/>
      <c r="FM22" s="118"/>
      <c r="FN22" s="118"/>
      <c r="FO22" s="118"/>
      <c r="FP22" s="118"/>
      <c r="FQ22" s="118"/>
      <c r="FR22" s="118"/>
      <c r="FS22" s="118"/>
      <c r="FT22" s="118"/>
      <c r="FU22" s="118"/>
      <c r="FV22" s="118"/>
      <c r="FW22" s="118"/>
      <c r="FX22" s="118"/>
      <c r="FY22" s="118"/>
      <c r="FZ22" s="118"/>
      <c r="GA22" s="118"/>
      <c r="GB22" s="118"/>
      <c r="GC22" s="118"/>
      <c r="GD22" s="118"/>
      <c r="GE22" s="118"/>
      <c r="GF22" s="118"/>
      <c r="GG22" s="118"/>
      <c r="GH22" s="118"/>
      <c r="GI22" s="118"/>
      <c r="GJ22" s="118"/>
      <c r="GK22" s="118"/>
      <c r="GL22" s="118"/>
      <c r="GM22" s="118"/>
      <c r="GN22" s="118"/>
      <c r="GO22" s="118"/>
      <c r="GP22" s="118"/>
      <c r="GQ22" s="118"/>
      <c r="GR22" s="118"/>
      <c r="GS22" s="118"/>
      <c r="GT22" s="118"/>
      <c r="GU22" s="118"/>
      <c r="GV22" s="118"/>
      <c r="GW22" s="118"/>
      <c r="GX22" s="118"/>
      <c r="GY22" s="118"/>
      <c r="GZ22" s="118"/>
      <c r="HA22" s="118"/>
      <c r="HB22" s="118"/>
      <c r="HC22" s="118"/>
      <c r="HD22" s="118"/>
      <c r="HE22" s="118"/>
      <c r="HF22" s="118"/>
      <c r="HG22" s="118"/>
      <c r="HH22" s="118"/>
      <c r="HI22" s="118"/>
      <c r="HJ22" s="118"/>
      <c r="HK22" s="118"/>
      <c r="HL22" s="118"/>
      <c r="HM22" s="118"/>
      <c r="HN22" s="118"/>
      <c r="HO22" s="118"/>
      <c r="HP22" s="118"/>
      <c r="HQ22" s="118"/>
      <c r="HR22" s="118"/>
      <c r="HS22" s="118"/>
      <c r="HT22" s="118"/>
      <c r="HU22" s="118"/>
      <c r="HV22" s="118"/>
      <c r="HW22" s="118"/>
      <c r="HX22" s="118"/>
      <c r="HY22" s="118"/>
      <c r="HZ22" s="118"/>
      <c r="IA22" s="118"/>
      <c r="IB22" s="118"/>
      <c r="IC22" s="118"/>
      <c r="ID22" s="118"/>
      <c r="IE22" s="118"/>
      <c r="IF22" s="118"/>
      <c r="IG22" s="118"/>
      <c r="IH22" s="118"/>
      <c r="II22" s="118"/>
      <c r="IJ22" s="118"/>
      <c r="IK22" s="118"/>
      <c r="IL22" s="118"/>
      <c r="IM22" s="118"/>
      <c r="IN22" s="118"/>
      <c r="IO22" s="118"/>
      <c r="IP22" s="118"/>
      <c r="IQ22" s="118"/>
      <c r="IR22" s="118"/>
      <c r="IS22" s="118"/>
      <c r="IT22" s="118"/>
      <c r="IU22" s="118"/>
      <c r="IV22" s="118"/>
      <c r="IW22" s="118"/>
      <c r="IX22" s="118"/>
      <c r="IY22" s="118"/>
      <c r="IZ22" s="118"/>
      <c r="JA22" s="118"/>
      <c r="JB22" s="118"/>
      <c r="JC22" s="118"/>
      <c r="JD22" s="118"/>
      <c r="JE22" s="118"/>
      <c r="JF22" s="118"/>
      <c r="JG22" s="118"/>
      <c r="JH22" s="118"/>
      <c r="JI22" s="118"/>
      <c r="JJ22" s="1"/>
    </row>
    <row r="23" s="118" customFormat="1" ht="53" customHeight="1" spans="1:270">
      <c r="A23" s="125">
        <v>30299001001</v>
      </c>
      <c r="B23" s="126" t="s">
        <v>1932</v>
      </c>
      <c r="C23" s="127" t="s">
        <v>1933</v>
      </c>
      <c r="D23" s="125" t="s">
        <v>10</v>
      </c>
      <c r="E23" s="125">
        <v>1</v>
      </c>
      <c r="F23" s="118">
        <v>0.46</v>
      </c>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c r="BK23" s="118"/>
      <c r="BL23" s="118"/>
      <c r="BM23" s="118"/>
      <c r="BN23" s="118"/>
      <c r="BO23" s="118"/>
      <c r="BP23" s="118"/>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8"/>
      <c r="CS23" s="118"/>
      <c r="CT23" s="118"/>
      <c r="CU23" s="118"/>
      <c r="CV23" s="118"/>
      <c r="CW23" s="118"/>
      <c r="CX23" s="118"/>
      <c r="CY23" s="118"/>
      <c r="CZ23" s="118"/>
      <c r="DA23" s="118"/>
      <c r="DB23" s="118"/>
      <c r="DC23" s="118"/>
      <c r="DD23" s="118"/>
      <c r="DE23" s="118"/>
      <c r="DF23" s="118"/>
      <c r="DG23" s="118"/>
      <c r="DH23" s="118"/>
      <c r="DI23" s="118"/>
      <c r="DJ23" s="118"/>
      <c r="DK23" s="118"/>
      <c r="DL23" s="118"/>
      <c r="DM23" s="118"/>
      <c r="DN23" s="118"/>
      <c r="DO23" s="118"/>
      <c r="DP23" s="118"/>
      <c r="DQ23" s="118"/>
      <c r="DR23" s="118"/>
      <c r="DS23" s="118"/>
      <c r="DT23" s="118"/>
      <c r="DU23" s="118"/>
      <c r="DV23" s="118"/>
      <c r="DW23" s="118"/>
      <c r="DX23" s="118"/>
      <c r="DY23" s="118"/>
      <c r="DZ23" s="118"/>
      <c r="EA23" s="118"/>
      <c r="EB23" s="118"/>
      <c r="EC23" s="118"/>
      <c r="ED23" s="118"/>
      <c r="EE23" s="118"/>
      <c r="EF23" s="118"/>
      <c r="EG23" s="118"/>
      <c r="EH23" s="118"/>
      <c r="EI23" s="118"/>
      <c r="EJ23" s="118"/>
      <c r="EK23" s="118"/>
      <c r="EL23" s="118"/>
      <c r="EM23" s="118"/>
      <c r="EN23" s="118"/>
      <c r="EO23" s="118"/>
      <c r="EP23" s="118"/>
      <c r="EQ23" s="118"/>
      <c r="ER23" s="118"/>
      <c r="ES23" s="118"/>
      <c r="ET23" s="118"/>
      <c r="EU23" s="118"/>
      <c r="EV23" s="118"/>
      <c r="EW23" s="118"/>
      <c r="EX23" s="118"/>
      <c r="EY23" s="118"/>
      <c r="EZ23" s="118"/>
      <c r="FA23" s="118"/>
      <c r="FB23" s="118"/>
      <c r="FC23" s="118"/>
      <c r="FD23" s="118"/>
      <c r="FE23" s="118"/>
      <c r="FF23" s="118"/>
      <c r="FG23" s="118"/>
      <c r="FH23" s="118"/>
      <c r="FI23" s="118"/>
      <c r="FJ23" s="118"/>
      <c r="FK23" s="118"/>
      <c r="FL23" s="118"/>
      <c r="FM23" s="118"/>
      <c r="FN23" s="118"/>
      <c r="FO23" s="118"/>
      <c r="FP23" s="118"/>
      <c r="FQ23" s="118"/>
      <c r="FR23" s="118"/>
      <c r="FS23" s="118"/>
      <c r="FT23" s="118"/>
      <c r="FU23" s="118"/>
      <c r="FV23" s="118"/>
      <c r="FW23" s="118"/>
      <c r="FX23" s="118"/>
      <c r="FY23" s="118"/>
      <c r="FZ23" s="118"/>
      <c r="GA23" s="118"/>
      <c r="GB23" s="118"/>
      <c r="GC23" s="118"/>
      <c r="GD23" s="118"/>
      <c r="GE23" s="118"/>
      <c r="GF23" s="118"/>
      <c r="GG23" s="118"/>
      <c r="GH23" s="118"/>
      <c r="GI23" s="118"/>
      <c r="GJ23" s="118"/>
      <c r="GK23" s="118"/>
      <c r="GL23" s="118"/>
      <c r="GM23" s="118"/>
      <c r="GN23" s="118"/>
      <c r="GO23" s="118"/>
      <c r="GP23" s="118"/>
      <c r="GQ23" s="118"/>
      <c r="GR23" s="118"/>
      <c r="GS23" s="118"/>
      <c r="GT23" s="118"/>
      <c r="GU23" s="118"/>
      <c r="GV23" s="118"/>
      <c r="GW23" s="118"/>
      <c r="GX23" s="118"/>
      <c r="GY23" s="118"/>
      <c r="GZ23" s="118"/>
      <c r="HA23" s="118"/>
      <c r="HB23" s="118"/>
      <c r="HC23" s="118"/>
      <c r="HD23" s="118"/>
      <c r="HE23" s="118"/>
      <c r="HF23" s="118"/>
      <c r="HG23" s="118"/>
      <c r="HH23" s="118"/>
      <c r="HI23" s="118"/>
      <c r="HJ23" s="118"/>
      <c r="HK23" s="118"/>
      <c r="HL23" s="118"/>
      <c r="HM23" s="118"/>
      <c r="HN23" s="118"/>
      <c r="HO23" s="118"/>
      <c r="HP23" s="118"/>
      <c r="HQ23" s="118"/>
      <c r="HR23" s="118"/>
      <c r="HS23" s="118"/>
      <c r="HT23" s="118"/>
      <c r="HU23" s="118"/>
      <c r="HV23" s="118"/>
      <c r="HW23" s="118"/>
      <c r="HX23" s="118"/>
      <c r="HY23" s="118"/>
      <c r="HZ23" s="118"/>
      <c r="IA23" s="118"/>
      <c r="IB23" s="118"/>
      <c r="IC23" s="118"/>
      <c r="ID23" s="118"/>
      <c r="IE23" s="118"/>
      <c r="IF23" s="118"/>
      <c r="IG23" s="118"/>
      <c r="IH23" s="118"/>
      <c r="II23" s="118"/>
      <c r="IJ23" s="118"/>
      <c r="IK23" s="118"/>
      <c r="IL23" s="118"/>
      <c r="IM23" s="118"/>
      <c r="IN23" s="118"/>
      <c r="IO23" s="118"/>
      <c r="IP23" s="118"/>
      <c r="IQ23" s="118"/>
      <c r="IR23" s="118"/>
      <c r="IS23" s="118"/>
      <c r="IT23" s="118"/>
      <c r="IU23" s="118"/>
      <c r="IV23" s="118"/>
      <c r="IW23" s="118"/>
      <c r="IX23" s="118"/>
      <c r="IY23" s="118"/>
      <c r="IZ23" s="118"/>
      <c r="JA23" s="118"/>
      <c r="JB23" s="118"/>
      <c r="JC23" s="118"/>
      <c r="JD23" s="118"/>
      <c r="JE23" s="118"/>
      <c r="JF23" s="118"/>
      <c r="JG23" s="118"/>
      <c r="JH23" s="118"/>
      <c r="JI23" s="118"/>
      <c r="JJ23" s="1"/>
    </row>
    <row r="24" s="118" customFormat="1" ht="53" customHeight="1" spans="1:270">
      <c r="A24" s="125">
        <v>30299001601</v>
      </c>
      <c r="B24" s="126" t="s">
        <v>1934</v>
      </c>
      <c r="C24" s="128" t="s">
        <v>1935</v>
      </c>
      <c r="D24" s="129" t="s">
        <v>46</v>
      </c>
      <c r="E24" s="125">
        <v>1</v>
      </c>
      <c r="F24" s="118">
        <v>0.46</v>
      </c>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8"/>
      <c r="CS24" s="118"/>
      <c r="CT24" s="118"/>
      <c r="CU24" s="118"/>
      <c r="CV24" s="118"/>
      <c r="CW24" s="118"/>
      <c r="CX24" s="118"/>
      <c r="CY24" s="118"/>
      <c r="CZ24" s="118"/>
      <c r="DA24" s="118"/>
      <c r="DB24" s="118"/>
      <c r="DC24" s="118"/>
      <c r="DD24" s="118"/>
      <c r="DE24" s="118"/>
      <c r="DF24" s="118"/>
      <c r="DG24" s="118"/>
      <c r="DH24" s="118"/>
      <c r="DI24" s="118"/>
      <c r="DJ24" s="118"/>
      <c r="DK24" s="118"/>
      <c r="DL24" s="118"/>
      <c r="DM24" s="118"/>
      <c r="DN24" s="118"/>
      <c r="DO24" s="118"/>
      <c r="DP24" s="118"/>
      <c r="DQ24" s="118"/>
      <c r="DR24" s="118"/>
      <c r="DS24" s="118"/>
      <c r="DT24" s="118"/>
      <c r="DU24" s="118"/>
      <c r="DV24" s="118"/>
      <c r="DW24" s="118"/>
      <c r="DX24" s="118"/>
      <c r="DY24" s="118"/>
      <c r="DZ24" s="118"/>
      <c r="EA24" s="118"/>
      <c r="EB24" s="118"/>
      <c r="EC24" s="118"/>
      <c r="ED24" s="118"/>
      <c r="EE24" s="118"/>
      <c r="EF24" s="118"/>
      <c r="EG24" s="118"/>
      <c r="EH24" s="118"/>
      <c r="EI24" s="118"/>
      <c r="EJ24" s="118"/>
      <c r="EK24" s="118"/>
      <c r="EL24" s="118"/>
      <c r="EM24" s="118"/>
      <c r="EN24" s="118"/>
      <c r="EO24" s="118"/>
      <c r="EP24" s="118"/>
      <c r="EQ24" s="118"/>
      <c r="ER24" s="118"/>
      <c r="ES24" s="118"/>
      <c r="ET24" s="118"/>
      <c r="EU24" s="118"/>
      <c r="EV24" s="118"/>
      <c r="EW24" s="118"/>
      <c r="EX24" s="118"/>
      <c r="EY24" s="118"/>
      <c r="EZ24" s="118"/>
      <c r="FA24" s="118"/>
      <c r="FB24" s="118"/>
      <c r="FC24" s="118"/>
      <c r="FD24" s="118"/>
      <c r="FE24" s="118"/>
      <c r="FF24" s="118"/>
      <c r="FG24" s="118"/>
      <c r="FH24" s="118"/>
      <c r="FI24" s="118"/>
      <c r="FJ24" s="118"/>
      <c r="FK24" s="118"/>
      <c r="FL24" s="118"/>
      <c r="FM24" s="118"/>
      <c r="FN24" s="118"/>
      <c r="FO24" s="118"/>
      <c r="FP24" s="118"/>
      <c r="FQ24" s="118"/>
      <c r="FR24" s="118"/>
      <c r="FS24" s="118"/>
      <c r="FT24" s="118"/>
      <c r="FU24" s="118"/>
      <c r="FV24" s="118"/>
      <c r="FW24" s="118"/>
      <c r="FX24" s="118"/>
      <c r="FY24" s="118"/>
      <c r="FZ24" s="118"/>
      <c r="GA24" s="118"/>
      <c r="GB24" s="118"/>
      <c r="GC24" s="118"/>
      <c r="GD24" s="118"/>
      <c r="GE24" s="118"/>
      <c r="GF24" s="118"/>
      <c r="GG24" s="118"/>
      <c r="GH24" s="118"/>
      <c r="GI24" s="118"/>
      <c r="GJ24" s="118"/>
      <c r="GK24" s="118"/>
      <c r="GL24" s="118"/>
      <c r="GM24" s="118"/>
      <c r="GN24" s="118"/>
      <c r="GO24" s="118"/>
      <c r="GP24" s="118"/>
      <c r="GQ24" s="118"/>
      <c r="GR24" s="118"/>
      <c r="GS24" s="118"/>
      <c r="GT24" s="118"/>
      <c r="GU24" s="118"/>
      <c r="GV24" s="118"/>
      <c r="GW24" s="118"/>
      <c r="GX24" s="118"/>
      <c r="GY24" s="118"/>
      <c r="GZ24" s="118"/>
      <c r="HA24" s="118"/>
      <c r="HB24" s="118"/>
      <c r="HC24" s="118"/>
      <c r="HD24" s="118"/>
      <c r="HE24" s="118"/>
      <c r="HF24" s="118"/>
      <c r="HG24" s="118"/>
      <c r="HH24" s="118"/>
      <c r="HI24" s="118"/>
      <c r="HJ24" s="118"/>
      <c r="HK24" s="118"/>
      <c r="HL24" s="118"/>
      <c r="HM24" s="118"/>
      <c r="HN24" s="118"/>
      <c r="HO24" s="118"/>
      <c r="HP24" s="118"/>
      <c r="HQ24" s="118"/>
      <c r="HR24" s="118"/>
      <c r="HS24" s="118"/>
      <c r="HT24" s="118"/>
      <c r="HU24" s="118"/>
      <c r="HV24" s="118"/>
      <c r="HW24" s="118"/>
      <c r="HX24" s="118"/>
      <c r="HY24" s="118"/>
      <c r="HZ24" s="118"/>
      <c r="IA24" s="118"/>
      <c r="IB24" s="118"/>
      <c r="IC24" s="118"/>
      <c r="ID24" s="118"/>
      <c r="IE24" s="118"/>
      <c r="IF24" s="118"/>
      <c r="IG24" s="118"/>
      <c r="IH24" s="118"/>
      <c r="II24" s="118"/>
      <c r="IJ24" s="118"/>
      <c r="IK24" s="118"/>
      <c r="IL24" s="118"/>
      <c r="IM24" s="118"/>
      <c r="IN24" s="118"/>
      <c r="IO24" s="118"/>
      <c r="IP24" s="118"/>
      <c r="IQ24" s="118"/>
      <c r="IR24" s="118"/>
      <c r="IS24" s="118"/>
      <c r="IT24" s="118"/>
      <c r="IU24" s="118"/>
      <c r="IV24" s="118"/>
      <c r="IW24" s="118"/>
      <c r="IX24" s="118"/>
      <c r="IY24" s="118"/>
      <c r="IZ24" s="118"/>
      <c r="JA24" s="118"/>
      <c r="JB24" s="118"/>
      <c r="JC24" s="118"/>
      <c r="JD24" s="118"/>
      <c r="JE24" s="118"/>
      <c r="JF24" s="118"/>
      <c r="JG24" s="118"/>
      <c r="JH24" s="118"/>
      <c r="JI24" s="118"/>
      <c r="JJ24" s="1"/>
    </row>
    <row r="25" s="118" customFormat="1" ht="53" customHeight="1" spans="1:270">
      <c r="A25" s="125">
        <v>30410000105</v>
      </c>
      <c r="B25" s="126" t="s">
        <v>1936</v>
      </c>
      <c r="C25" s="127" t="s">
        <v>1937</v>
      </c>
      <c r="D25" s="125" t="s">
        <v>38</v>
      </c>
      <c r="E25" s="125">
        <v>1</v>
      </c>
      <c r="F25" s="118">
        <v>0.46</v>
      </c>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8"/>
      <c r="CS25" s="118"/>
      <c r="CT25" s="118"/>
      <c r="CU25" s="118"/>
      <c r="CV25" s="118"/>
      <c r="CW25" s="118"/>
      <c r="CX25" s="118"/>
      <c r="CY25" s="118"/>
      <c r="CZ25" s="118"/>
      <c r="DA25" s="118"/>
      <c r="DB25" s="118"/>
      <c r="DC25" s="118"/>
      <c r="DD25" s="118"/>
      <c r="DE25" s="118"/>
      <c r="DF25" s="118"/>
      <c r="DG25" s="118"/>
      <c r="DH25" s="118"/>
      <c r="DI25" s="118"/>
      <c r="DJ25" s="118"/>
      <c r="DK25" s="118"/>
      <c r="DL25" s="118"/>
      <c r="DM25" s="118"/>
      <c r="DN25" s="118"/>
      <c r="DO25" s="118"/>
      <c r="DP25" s="118"/>
      <c r="DQ25" s="118"/>
      <c r="DR25" s="118"/>
      <c r="DS25" s="118"/>
      <c r="DT25" s="118"/>
      <c r="DU25" s="118"/>
      <c r="DV25" s="118"/>
      <c r="DW25" s="118"/>
      <c r="DX25" s="118"/>
      <c r="DY25" s="118"/>
      <c r="DZ25" s="118"/>
      <c r="EA25" s="118"/>
      <c r="EB25" s="118"/>
      <c r="EC25" s="118"/>
      <c r="ED25" s="118"/>
      <c r="EE25" s="118"/>
      <c r="EF25" s="118"/>
      <c r="EG25" s="118"/>
      <c r="EH25" s="118"/>
      <c r="EI25" s="118"/>
      <c r="EJ25" s="118"/>
      <c r="EK25" s="118"/>
      <c r="EL25" s="118"/>
      <c r="EM25" s="118"/>
      <c r="EN25" s="118"/>
      <c r="EO25" s="118"/>
      <c r="EP25" s="118"/>
      <c r="EQ25" s="118"/>
      <c r="ER25" s="118"/>
      <c r="ES25" s="118"/>
      <c r="ET25" s="118"/>
      <c r="EU25" s="118"/>
      <c r="EV25" s="118"/>
      <c r="EW25" s="118"/>
      <c r="EX25" s="118"/>
      <c r="EY25" s="118"/>
      <c r="EZ25" s="118"/>
      <c r="FA25" s="118"/>
      <c r="FB25" s="118"/>
      <c r="FC25" s="118"/>
      <c r="FD25" s="118"/>
      <c r="FE25" s="118"/>
      <c r="FF25" s="118"/>
      <c r="FG25" s="118"/>
      <c r="FH25" s="118"/>
      <c r="FI25" s="118"/>
      <c r="FJ25" s="118"/>
      <c r="FK25" s="118"/>
      <c r="FL25" s="118"/>
      <c r="FM25" s="118"/>
      <c r="FN25" s="118"/>
      <c r="FO25" s="118"/>
      <c r="FP25" s="118"/>
      <c r="FQ25" s="118"/>
      <c r="FR25" s="118"/>
      <c r="FS25" s="118"/>
      <c r="FT25" s="118"/>
      <c r="FU25" s="118"/>
      <c r="FV25" s="118"/>
      <c r="FW25" s="118"/>
      <c r="FX25" s="118"/>
      <c r="FY25" s="118"/>
      <c r="FZ25" s="118"/>
      <c r="GA25" s="118"/>
      <c r="GB25" s="118"/>
      <c r="GC25" s="118"/>
      <c r="GD25" s="118"/>
      <c r="GE25" s="118"/>
      <c r="GF25" s="118"/>
      <c r="GG25" s="118"/>
      <c r="GH25" s="118"/>
      <c r="GI25" s="118"/>
      <c r="GJ25" s="118"/>
      <c r="GK25" s="118"/>
      <c r="GL25" s="118"/>
      <c r="GM25" s="118"/>
      <c r="GN25" s="118"/>
      <c r="GO25" s="118"/>
      <c r="GP25" s="118"/>
      <c r="GQ25" s="118"/>
      <c r="GR25" s="118"/>
      <c r="GS25" s="118"/>
      <c r="GT25" s="118"/>
      <c r="GU25" s="118"/>
      <c r="GV25" s="118"/>
      <c r="GW25" s="118"/>
      <c r="GX25" s="118"/>
      <c r="GY25" s="118"/>
      <c r="GZ25" s="118"/>
      <c r="HA25" s="118"/>
      <c r="HB25" s="118"/>
      <c r="HC25" s="118"/>
      <c r="HD25" s="118"/>
      <c r="HE25" s="118"/>
      <c r="HF25" s="118"/>
      <c r="HG25" s="118"/>
      <c r="HH25" s="118"/>
      <c r="HI25" s="118"/>
      <c r="HJ25" s="118"/>
      <c r="HK25" s="118"/>
      <c r="HL25" s="118"/>
      <c r="HM25" s="118"/>
      <c r="HN25" s="118"/>
      <c r="HO25" s="118"/>
      <c r="HP25" s="118"/>
      <c r="HQ25" s="118"/>
      <c r="HR25" s="118"/>
      <c r="HS25" s="118"/>
      <c r="HT25" s="118"/>
      <c r="HU25" s="118"/>
      <c r="HV25" s="118"/>
      <c r="HW25" s="118"/>
      <c r="HX25" s="118"/>
      <c r="HY25" s="118"/>
      <c r="HZ25" s="118"/>
      <c r="IA25" s="118"/>
      <c r="IB25" s="118"/>
      <c r="IC25" s="118"/>
      <c r="ID25" s="118"/>
      <c r="IE25" s="118"/>
      <c r="IF25" s="118"/>
      <c r="IG25" s="118"/>
      <c r="IH25" s="118"/>
      <c r="II25" s="118"/>
      <c r="IJ25" s="118"/>
      <c r="IK25" s="118"/>
      <c r="IL25" s="118"/>
      <c r="IM25" s="118"/>
      <c r="IN25" s="118"/>
      <c r="IO25" s="118"/>
      <c r="IP25" s="118"/>
      <c r="IQ25" s="118"/>
      <c r="IR25" s="118"/>
      <c r="IS25" s="118"/>
      <c r="IT25" s="118"/>
      <c r="IU25" s="118"/>
      <c r="IV25" s="118"/>
      <c r="IW25" s="118"/>
      <c r="IX25" s="118"/>
      <c r="IY25" s="118"/>
      <c r="IZ25" s="118"/>
      <c r="JA25" s="118"/>
      <c r="JB25" s="118"/>
      <c r="JC25" s="118"/>
      <c r="JD25" s="118"/>
      <c r="JE25" s="118"/>
      <c r="JF25" s="118"/>
      <c r="JG25" s="118"/>
      <c r="JH25" s="118"/>
      <c r="JI25" s="118"/>
      <c r="JJ25" s="1"/>
    </row>
    <row r="26" s="118" customFormat="1" ht="53" customHeight="1" spans="1:270">
      <c r="A26" s="125">
        <v>30807060101</v>
      </c>
      <c r="B26" s="126" t="s">
        <v>1938</v>
      </c>
      <c r="C26" s="127" t="s">
        <v>1939</v>
      </c>
      <c r="D26" s="125" t="s">
        <v>38</v>
      </c>
      <c r="E26" s="125">
        <v>5</v>
      </c>
      <c r="F26" s="118">
        <v>0.46</v>
      </c>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c r="BM26" s="118"/>
      <c r="BN26" s="118"/>
      <c r="BO26" s="118"/>
      <c r="BP26" s="118"/>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E26" s="118"/>
      <c r="DF26" s="118"/>
      <c r="DG26" s="118"/>
      <c r="DH26" s="118"/>
      <c r="DI26" s="118"/>
      <c r="DJ26" s="118"/>
      <c r="DK26" s="118"/>
      <c r="DL26" s="118"/>
      <c r="DM26" s="118"/>
      <c r="DN26" s="118"/>
      <c r="DO26" s="118"/>
      <c r="DP26" s="118"/>
      <c r="DQ26" s="118"/>
      <c r="DR26" s="118"/>
      <c r="DS26" s="118"/>
      <c r="DT26" s="118"/>
      <c r="DU26" s="118"/>
      <c r="DV26" s="118"/>
      <c r="DW26" s="118"/>
      <c r="DX26" s="118"/>
      <c r="DY26" s="118"/>
      <c r="DZ26" s="118"/>
      <c r="EA26" s="118"/>
      <c r="EB26" s="118"/>
      <c r="EC26" s="118"/>
      <c r="ED26" s="118"/>
      <c r="EE26" s="118"/>
      <c r="EF26" s="118"/>
      <c r="EG26" s="118"/>
      <c r="EH26" s="118"/>
      <c r="EI26" s="118"/>
      <c r="EJ26" s="118"/>
      <c r="EK26" s="118"/>
      <c r="EL26" s="118"/>
      <c r="EM26" s="118"/>
      <c r="EN26" s="118"/>
      <c r="EO26" s="118"/>
      <c r="EP26" s="118"/>
      <c r="EQ26" s="118"/>
      <c r="ER26" s="118"/>
      <c r="ES26" s="118"/>
      <c r="ET26" s="118"/>
      <c r="EU26" s="118"/>
      <c r="EV26" s="118"/>
      <c r="EW26" s="118"/>
      <c r="EX26" s="118"/>
      <c r="EY26" s="118"/>
      <c r="EZ26" s="118"/>
      <c r="FA26" s="118"/>
      <c r="FB26" s="118"/>
      <c r="FC26" s="118"/>
      <c r="FD26" s="118"/>
      <c r="FE26" s="118"/>
      <c r="FF26" s="118"/>
      <c r="FG26" s="118"/>
      <c r="FH26" s="118"/>
      <c r="FI26" s="118"/>
      <c r="FJ26" s="118"/>
      <c r="FK26" s="118"/>
      <c r="FL26" s="118"/>
      <c r="FM26" s="118"/>
      <c r="FN26" s="118"/>
      <c r="FO26" s="118"/>
      <c r="FP26" s="118"/>
      <c r="FQ26" s="118"/>
      <c r="FR26" s="118"/>
      <c r="FS26" s="118"/>
      <c r="FT26" s="118"/>
      <c r="FU26" s="118"/>
      <c r="FV26" s="118"/>
      <c r="FW26" s="118"/>
      <c r="FX26" s="118"/>
      <c r="FY26" s="118"/>
      <c r="FZ26" s="118"/>
      <c r="GA26" s="118"/>
      <c r="GB26" s="118"/>
      <c r="GC26" s="118"/>
      <c r="GD26" s="118"/>
      <c r="GE26" s="118"/>
      <c r="GF26" s="118"/>
      <c r="GG26" s="118"/>
      <c r="GH26" s="118"/>
      <c r="GI26" s="118"/>
      <c r="GJ26" s="118"/>
      <c r="GK26" s="118"/>
      <c r="GL26" s="118"/>
      <c r="GM26" s="118"/>
      <c r="GN26" s="118"/>
      <c r="GO26" s="118"/>
      <c r="GP26" s="118"/>
      <c r="GQ26" s="118"/>
      <c r="GR26" s="118"/>
      <c r="GS26" s="118"/>
      <c r="GT26" s="118"/>
      <c r="GU26" s="118"/>
      <c r="GV26" s="118"/>
      <c r="GW26" s="118"/>
      <c r="GX26" s="118"/>
      <c r="GY26" s="118"/>
      <c r="GZ26" s="118"/>
      <c r="HA26" s="118"/>
      <c r="HB26" s="118"/>
      <c r="HC26" s="118"/>
      <c r="HD26" s="118"/>
      <c r="HE26" s="118"/>
      <c r="HF26" s="118"/>
      <c r="HG26" s="118"/>
      <c r="HH26" s="118"/>
      <c r="HI26" s="118"/>
      <c r="HJ26" s="118"/>
      <c r="HK26" s="118"/>
      <c r="HL26" s="118"/>
      <c r="HM26" s="118"/>
      <c r="HN26" s="118"/>
      <c r="HO26" s="118"/>
      <c r="HP26" s="118"/>
      <c r="HQ26" s="118"/>
      <c r="HR26" s="118"/>
      <c r="HS26" s="118"/>
      <c r="HT26" s="118"/>
      <c r="HU26" s="118"/>
      <c r="HV26" s="118"/>
      <c r="HW26" s="118"/>
      <c r="HX26" s="118"/>
      <c r="HY26" s="118"/>
      <c r="HZ26" s="118"/>
      <c r="IA26" s="118"/>
      <c r="IB26" s="118"/>
      <c r="IC26" s="118"/>
      <c r="ID26" s="118"/>
      <c r="IE26" s="118"/>
      <c r="IF26" s="118"/>
      <c r="IG26" s="118"/>
      <c r="IH26" s="118"/>
      <c r="II26" s="118"/>
      <c r="IJ26" s="118"/>
      <c r="IK26" s="118"/>
      <c r="IL26" s="118"/>
      <c r="IM26" s="118"/>
      <c r="IN26" s="118"/>
      <c r="IO26" s="118"/>
      <c r="IP26" s="118"/>
      <c r="IQ26" s="118"/>
      <c r="IR26" s="118"/>
      <c r="IS26" s="118"/>
      <c r="IT26" s="118"/>
      <c r="IU26" s="118"/>
      <c r="IV26" s="118"/>
      <c r="IW26" s="118"/>
      <c r="IX26" s="118"/>
      <c r="IY26" s="118"/>
      <c r="IZ26" s="118"/>
      <c r="JA26" s="118"/>
      <c r="JB26" s="118"/>
      <c r="JC26" s="118"/>
      <c r="JD26" s="118"/>
      <c r="JE26" s="118"/>
      <c r="JF26" s="118"/>
      <c r="JG26" s="118"/>
      <c r="JH26" s="118"/>
      <c r="JI26" s="118"/>
      <c r="JJ26" s="1"/>
    </row>
    <row r="27" s="118" customFormat="1" ht="53" customHeight="1" spans="1:270">
      <c r="A27" s="125">
        <v>30410002301</v>
      </c>
      <c r="B27" s="126" t="s">
        <v>1940</v>
      </c>
      <c r="C27" s="127" t="s">
        <v>1941</v>
      </c>
      <c r="D27" s="125" t="s">
        <v>1320</v>
      </c>
      <c r="E27" s="125">
        <v>1</v>
      </c>
      <c r="F27" s="118">
        <v>0.46</v>
      </c>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c r="BM27" s="118"/>
      <c r="BN27" s="118"/>
      <c r="BO27" s="118"/>
      <c r="BP27" s="118"/>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18"/>
      <c r="DH27" s="118"/>
      <c r="DI27" s="118"/>
      <c r="DJ27" s="118"/>
      <c r="DK27" s="118"/>
      <c r="DL27" s="118"/>
      <c r="DM27" s="118"/>
      <c r="DN27" s="118"/>
      <c r="DO27" s="118"/>
      <c r="DP27" s="118"/>
      <c r="DQ27" s="118"/>
      <c r="DR27" s="118"/>
      <c r="DS27" s="118"/>
      <c r="DT27" s="118"/>
      <c r="DU27" s="118"/>
      <c r="DV27" s="118"/>
      <c r="DW27" s="118"/>
      <c r="DX27" s="118"/>
      <c r="DY27" s="118"/>
      <c r="DZ27" s="118"/>
      <c r="EA27" s="118"/>
      <c r="EB27" s="118"/>
      <c r="EC27" s="118"/>
      <c r="ED27" s="118"/>
      <c r="EE27" s="118"/>
      <c r="EF27" s="118"/>
      <c r="EG27" s="118"/>
      <c r="EH27" s="118"/>
      <c r="EI27" s="118"/>
      <c r="EJ27" s="118"/>
      <c r="EK27" s="118"/>
      <c r="EL27" s="118"/>
      <c r="EM27" s="118"/>
      <c r="EN27" s="118"/>
      <c r="EO27" s="118"/>
      <c r="EP27" s="118"/>
      <c r="EQ27" s="118"/>
      <c r="ER27" s="118"/>
      <c r="ES27" s="118"/>
      <c r="ET27" s="118"/>
      <c r="EU27" s="118"/>
      <c r="EV27" s="118"/>
      <c r="EW27" s="118"/>
      <c r="EX27" s="118"/>
      <c r="EY27" s="118"/>
      <c r="EZ27" s="118"/>
      <c r="FA27" s="118"/>
      <c r="FB27" s="118"/>
      <c r="FC27" s="118"/>
      <c r="FD27" s="118"/>
      <c r="FE27" s="118"/>
      <c r="FF27" s="118"/>
      <c r="FG27" s="118"/>
      <c r="FH27" s="118"/>
      <c r="FI27" s="118"/>
      <c r="FJ27" s="118"/>
      <c r="FK27" s="118"/>
      <c r="FL27" s="118"/>
      <c r="FM27" s="118"/>
      <c r="FN27" s="118"/>
      <c r="FO27" s="118"/>
      <c r="FP27" s="118"/>
      <c r="FQ27" s="118"/>
      <c r="FR27" s="118"/>
      <c r="FS27" s="118"/>
      <c r="FT27" s="118"/>
      <c r="FU27" s="118"/>
      <c r="FV27" s="118"/>
      <c r="FW27" s="118"/>
      <c r="FX27" s="118"/>
      <c r="FY27" s="118"/>
      <c r="FZ27" s="118"/>
      <c r="GA27" s="118"/>
      <c r="GB27" s="118"/>
      <c r="GC27" s="118"/>
      <c r="GD27" s="118"/>
      <c r="GE27" s="118"/>
      <c r="GF27" s="118"/>
      <c r="GG27" s="118"/>
      <c r="GH27" s="118"/>
      <c r="GI27" s="118"/>
      <c r="GJ27" s="118"/>
      <c r="GK27" s="118"/>
      <c r="GL27" s="118"/>
      <c r="GM27" s="118"/>
      <c r="GN27" s="118"/>
      <c r="GO27" s="118"/>
      <c r="GP27" s="118"/>
      <c r="GQ27" s="118"/>
      <c r="GR27" s="118"/>
      <c r="GS27" s="118"/>
      <c r="GT27" s="118"/>
      <c r="GU27" s="118"/>
      <c r="GV27" s="118"/>
      <c r="GW27" s="118"/>
      <c r="GX27" s="118"/>
      <c r="GY27" s="118"/>
      <c r="GZ27" s="118"/>
      <c r="HA27" s="118"/>
      <c r="HB27" s="118"/>
      <c r="HC27" s="118"/>
      <c r="HD27" s="118"/>
      <c r="HE27" s="118"/>
      <c r="HF27" s="118"/>
      <c r="HG27" s="118"/>
      <c r="HH27" s="118"/>
      <c r="HI27" s="118"/>
      <c r="HJ27" s="118"/>
      <c r="HK27" s="118"/>
      <c r="HL27" s="118"/>
      <c r="HM27" s="118"/>
      <c r="HN27" s="118"/>
      <c r="HO27" s="118"/>
      <c r="HP27" s="118"/>
      <c r="HQ27" s="118"/>
      <c r="HR27" s="118"/>
      <c r="HS27" s="118"/>
      <c r="HT27" s="118"/>
      <c r="HU27" s="118"/>
      <c r="HV27" s="118"/>
      <c r="HW27" s="118"/>
      <c r="HX27" s="118"/>
      <c r="HY27" s="118"/>
      <c r="HZ27" s="118"/>
      <c r="IA27" s="118"/>
      <c r="IB27" s="118"/>
      <c r="IC27" s="118"/>
      <c r="ID27" s="118"/>
      <c r="IE27" s="118"/>
      <c r="IF27" s="118"/>
      <c r="IG27" s="118"/>
      <c r="IH27" s="118"/>
      <c r="II27" s="118"/>
      <c r="IJ27" s="118"/>
      <c r="IK27" s="118"/>
      <c r="IL27" s="118"/>
      <c r="IM27" s="118"/>
      <c r="IN27" s="118"/>
      <c r="IO27" s="118"/>
      <c r="IP27" s="118"/>
      <c r="IQ27" s="118"/>
      <c r="IR27" s="118"/>
      <c r="IS27" s="118"/>
      <c r="IT27" s="118"/>
      <c r="IU27" s="118"/>
      <c r="IV27" s="118"/>
      <c r="IW27" s="118"/>
      <c r="IX27" s="118"/>
      <c r="IY27" s="118"/>
      <c r="IZ27" s="118"/>
      <c r="JA27" s="118"/>
      <c r="JB27" s="118"/>
      <c r="JC27" s="118"/>
      <c r="JD27" s="118"/>
      <c r="JE27" s="118"/>
      <c r="JF27" s="118"/>
      <c r="JG27" s="118"/>
      <c r="JH27" s="118"/>
      <c r="JI27" s="118"/>
      <c r="JJ27" s="1"/>
    </row>
    <row r="28" s="118" customFormat="1" ht="53" customHeight="1" spans="1:270">
      <c r="A28" s="125">
        <v>30410000901</v>
      </c>
      <c r="B28" s="126" t="s">
        <v>1942</v>
      </c>
      <c r="C28" s="127" t="s">
        <v>1943</v>
      </c>
      <c r="D28" s="125" t="s">
        <v>178</v>
      </c>
      <c r="E28" s="125">
        <v>1</v>
      </c>
      <c r="F28" s="118">
        <v>0.46</v>
      </c>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8"/>
      <c r="AR28" s="118"/>
      <c r="AS28" s="118"/>
      <c r="AT28" s="118"/>
      <c r="AU28" s="118"/>
      <c r="AV28" s="118"/>
      <c r="AW28" s="118"/>
      <c r="AX28" s="118"/>
      <c r="AY28" s="118"/>
      <c r="AZ28" s="118"/>
      <c r="BA28" s="118"/>
      <c r="BB28" s="118"/>
      <c r="BC28" s="118"/>
      <c r="BD28" s="118"/>
      <c r="BE28" s="118"/>
      <c r="BF28" s="118"/>
      <c r="BG28" s="118"/>
      <c r="BH28" s="118"/>
      <c r="BI28" s="118"/>
      <c r="BJ28" s="118"/>
      <c r="BK28" s="118"/>
      <c r="BL28" s="118"/>
      <c r="BM28" s="118"/>
      <c r="BN28" s="118"/>
      <c r="BO28" s="118"/>
      <c r="BP28" s="118"/>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18"/>
      <c r="DH28" s="118"/>
      <c r="DI28" s="118"/>
      <c r="DJ28" s="118"/>
      <c r="DK28" s="118"/>
      <c r="DL28" s="118"/>
      <c r="DM28" s="118"/>
      <c r="DN28" s="118"/>
      <c r="DO28" s="118"/>
      <c r="DP28" s="118"/>
      <c r="DQ28" s="118"/>
      <c r="DR28" s="118"/>
      <c r="DS28" s="118"/>
      <c r="DT28" s="118"/>
      <c r="DU28" s="118"/>
      <c r="DV28" s="118"/>
      <c r="DW28" s="118"/>
      <c r="DX28" s="118"/>
      <c r="DY28" s="118"/>
      <c r="DZ28" s="118"/>
      <c r="EA28" s="118"/>
      <c r="EB28" s="118"/>
      <c r="EC28" s="118"/>
      <c r="ED28" s="118"/>
      <c r="EE28" s="118"/>
      <c r="EF28" s="118"/>
      <c r="EG28" s="118"/>
      <c r="EH28" s="118"/>
      <c r="EI28" s="118"/>
      <c r="EJ28" s="118"/>
      <c r="EK28" s="118"/>
      <c r="EL28" s="118"/>
      <c r="EM28" s="118"/>
      <c r="EN28" s="118"/>
      <c r="EO28" s="118"/>
      <c r="EP28" s="118"/>
      <c r="EQ28" s="118"/>
      <c r="ER28" s="118"/>
      <c r="ES28" s="118"/>
      <c r="ET28" s="118"/>
      <c r="EU28" s="118"/>
      <c r="EV28" s="118"/>
      <c r="EW28" s="118"/>
      <c r="EX28" s="118"/>
      <c r="EY28" s="118"/>
      <c r="EZ28" s="118"/>
      <c r="FA28" s="118"/>
      <c r="FB28" s="118"/>
      <c r="FC28" s="118"/>
      <c r="FD28" s="118"/>
      <c r="FE28" s="118"/>
      <c r="FF28" s="118"/>
      <c r="FG28" s="118"/>
      <c r="FH28" s="118"/>
      <c r="FI28" s="118"/>
      <c r="FJ28" s="118"/>
      <c r="FK28" s="118"/>
      <c r="FL28" s="118"/>
      <c r="FM28" s="118"/>
      <c r="FN28" s="118"/>
      <c r="FO28" s="118"/>
      <c r="FP28" s="118"/>
      <c r="FQ28" s="118"/>
      <c r="FR28" s="118"/>
      <c r="FS28" s="118"/>
      <c r="FT28" s="118"/>
      <c r="FU28" s="118"/>
      <c r="FV28" s="118"/>
      <c r="FW28" s="118"/>
      <c r="FX28" s="118"/>
      <c r="FY28" s="118"/>
      <c r="FZ28" s="118"/>
      <c r="GA28" s="118"/>
      <c r="GB28" s="118"/>
      <c r="GC28" s="118"/>
      <c r="GD28" s="118"/>
      <c r="GE28" s="118"/>
      <c r="GF28" s="118"/>
      <c r="GG28" s="118"/>
      <c r="GH28" s="118"/>
      <c r="GI28" s="118"/>
      <c r="GJ28" s="118"/>
      <c r="GK28" s="118"/>
      <c r="GL28" s="118"/>
      <c r="GM28" s="118"/>
      <c r="GN28" s="118"/>
      <c r="GO28" s="118"/>
      <c r="GP28" s="118"/>
      <c r="GQ28" s="118"/>
      <c r="GR28" s="118"/>
      <c r="GS28" s="118"/>
      <c r="GT28" s="118"/>
      <c r="GU28" s="118"/>
      <c r="GV28" s="118"/>
      <c r="GW28" s="118"/>
      <c r="GX28" s="118"/>
      <c r="GY28" s="118"/>
      <c r="GZ28" s="118"/>
      <c r="HA28" s="118"/>
      <c r="HB28" s="118"/>
      <c r="HC28" s="118"/>
      <c r="HD28" s="118"/>
      <c r="HE28" s="118"/>
      <c r="HF28" s="118"/>
      <c r="HG28" s="118"/>
      <c r="HH28" s="118"/>
      <c r="HI28" s="118"/>
      <c r="HJ28" s="118"/>
      <c r="HK28" s="118"/>
      <c r="HL28" s="118"/>
      <c r="HM28" s="118"/>
      <c r="HN28" s="118"/>
      <c r="HO28" s="118"/>
      <c r="HP28" s="118"/>
      <c r="HQ28" s="118"/>
      <c r="HR28" s="118"/>
      <c r="HS28" s="118"/>
      <c r="HT28" s="118"/>
      <c r="HU28" s="118"/>
      <c r="HV28" s="118"/>
      <c r="HW28" s="118"/>
      <c r="HX28" s="118"/>
      <c r="HY28" s="118"/>
      <c r="HZ28" s="118"/>
      <c r="IA28" s="118"/>
      <c r="IB28" s="118"/>
      <c r="IC28" s="118"/>
      <c r="ID28" s="118"/>
      <c r="IE28" s="118"/>
      <c r="IF28" s="118"/>
      <c r="IG28" s="118"/>
      <c r="IH28" s="118"/>
      <c r="II28" s="118"/>
      <c r="IJ28" s="118"/>
      <c r="IK28" s="118"/>
      <c r="IL28" s="118"/>
      <c r="IM28" s="118"/>
      <c r="IN28" s="118"/>
      <c r="IO28" s="118"/>
      <c r="IP28" s="118"/>
      <c r="IQ28" s="118"/>
      <c r="IR28" s="118"/>
      <c r="IS28" s="118"/>
      <c r="IT28" s="118"/>
      <c r="IU28" s="118"/>
      <c r="IV28" s="118"/>
      <c r="IW28" s="118"/>
      <c r="IX28" s="118"/>
      <c r="IY28" s="118"/>
      <c r="IZ28" s="118"/>
      <c r="JA28" s="118"/>
      <c r="JB28" s="118"/>
      <c r="JC28" s="118"/>
      <c r="JD28" s="118"/>
      <c r="JE28" s="118"/>
      <c r="JF28" s="118"/>
      <c r="JG28" s="118"/>
      <c r="JH28" s="118"/>
      <c r="JI28" s="118"/>
      <c r="JJ28" s="1"/>
    </row>
    <row r="29" s="118" customFormat="1" ht="80" customHeight="1" spans="1:270">
      <c r="A29" s="125">
        <v>30410000601</v>
      </c>
      <c r="B29" s="126" t="s">
        <v>1944</v>
      </c>
      <c r="C29" s="127" t="s">
        <v>1945</v>
      </c>
      <c r="D29" s="125" t="s">
        <v>178</v>
      </c>
      <c r="E29" s="125">
        <v>1</v>
      </c>
      <c r="F29" s="118">
        <v>0.46</v>
      </c>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c r="DJ29" s="118"/>
      <c r="DK29" s="118"/>
      <c r="DL29" s="118"/>
      <c r="DM29" s="118"/>
      <c r="DN29" s="118"/>
      <c r="DO29" s="118"/>
      <c r="DP29" s="118"/>
      <c r="DQ29" s="118"/>
      <c r="DR29" s="118"/>
      <c r="DS29" s="118"/>
      <c r="DT29" s="118"/>
      <c r="DU29" s="118"/>
      <c r="DV29" s="118"/>
      <c r="DW29" s="118"/>
      <c r="DX29" s="118"/>
      <c r="DY29" s="118"/>
      <c r="DZ29" s="118"/>
      <c r="EA29" s="118"/>
      <c r="EB29" s="118"/>
      <c r="EC29" s="118"/>
      <c r="ED29" s="118"/>
      <c r="EE29" s="118"/>
      <c r="EF29" s="118"/>
      <c r="EG29" s="118"/>
      <c r="EH29" s="118"/>
      <c r="EI29" s="118"/>
      <c r="EJ29" s="118"/>
      <c r="EK29" s="118"/>
      <c r="EL29" s="118"/>
      <c r="EM29" s="118"/>
      <c r="EN29" s="118"/>
      <c r="EO29" s="118"/>
      <c r="EP29" s="118"/>
      <c r="EQ29" s="118"/>
      <c r="ER29" s="118"/>
      <c r="ES29" s="118"/>
      <c r="ET29" s="118"/>
      <c r="EU29" s="118"/>
      <c r="EV29" s="118"/>
      <c r="EW29" s="118"/>
      <c r="EX29" s="118"/>
      <c r="EY29" s="118"/>
      <c r="EZ29" s="118"/>
      <c r="FA29" s="118"/>
      <c r="FB29" s="118"/>
      <c r="FC29" s="118"/>
      <c r="FD29" s="118"/>
      <c r="FE29" s="118"/>
      <c r="FF29" s="118"/>
      <c r="FG29" s="118"/>
      <c r="FH29" s="118"/>
      <c r="FI29" s="118"/>
      <c r="FJ29" s="118"/>
      <c r="FK29" s="118"/>
      <c r="FL29" s="118"/>
      <c r="FM29" s="118"/>
      <c r="FN29" s="118"/>
      <c r="FO29" s="118"/>
      <c r="FP29" s="118"/>
      <c r="FQ29" s="118"/>
      <c r="FR29" s="118"/>
      <c r="FS29" s="118"/>
      <c r="FT29" s="118"/>
      <c r="FU29" s="118"/>
      <c r="FV29" s="118"/>
      <c r="FW29" s="118"/>
      <c r="FX29" s="118"/>
      <c r="FY29" s="118"/>
      <c r="FZ29" s="118"/>
      <c r="GA29" s="118"/>
      <c r="GB29" s="118"/>
      <c r="GC29" s="118"/>
      <c r="GD29" s="118"/>
      <c r="GE29" s="118"/>
      <c r="GF29" s="118"/>
      <c r="GG29" s="118"/>
      <c r="GH29" s="118"/>
      <c r="GI29" s="118"/>
      <c r="GJ29" s="118"/>
      <c r="GK29" s="118"/>
      <c r="GL29" s="118"/>
      <c r="GM29" s="118"/>
      <c r="GN29" s="118"/>
      <c r="GO29" s="118"/>
      <c r="GP29" s="118"/>
      <c r="GQ29" s="118"/>
      <c r="GR29" s="118"/>
      <c r="GS29" s="118"/>
      <c r="GT29" s="118"/>
      <c r="GU29" s="118"/>
      <c r="GV29" s="118"/>
      <c r="GW29" s="118"/>
      <c r="GX29" s="118"/>
      <c r="GY29" s="118"/>
      <c r="GZ29" s="118"/>
      <c r="HA29" s="118"/>
      <c r="HB29" s="118"/>
      <c r="HC29" s="118"/>
      <c r="HD29" s="118"/>
      <c r="HE29" s="118"/>
      <c r="HF29" s="118"/>
      <c r="HG29" s="118"/>
      <c r="HH29" s="118"/>
      <c r="HI29" s="118"/>
      <c r="HJ29" s="118"/>
      <c r="HK29" s="118"/>
      <c r="HL29" s="118"/>
      <c r="HM29" s="118"/>
      <c r="HN29" s="118"/>
      <c r="HO29" s="118"/>
      <c r="HP29" s="118"/>
      <c r="HQ29" s="118"/>
      <c r="HR29" s="118"/>
      <c r="HS29" s="118"/>
      <c r="HT29" s="118"/>
      <c r="HU29" s="118"/>
      <c r="HV29" s="118"/>
      <c r="HW29" s="118"/>
      <c r="HX29" s="118"/>
      <c r="HY29" s="118"/>
      <c r="HZ29" s="118"/>
      <c r="IA29" s="118"/>
      <c r="IB29" s="118"/>
      <c r="IC29" s="118"/>
      <c r="ID29" s="118"/>
      <c r="IE29" s="118"/>
      <c r="IF29" s="118"/>
      <c r="IG29" s="118"/>
      <c r="IH29" s="118"/>
      <c r="II29" s="118"/>
      <c r="IJ29" s="118"/>
      <c r="IK29" s="118"/>
      <c r="IL29" s="118"/>
      <c r="IM29" s="118"/>
      <c r="IN29" s="118"/>
      <c r="IO29" s="118"/>
      <c r="IP29" s="118"/>
      <c r="IQ29" s="118"/>
      <c r="IR29" s="118"/>
      <c r="IS29" s="118"/>
      <c r="IT29" s="118"/>
      <c r="IU29" s="118"/>
      <c r="IV29" s="118"/>
      <c r="IW29" s="118"/>
      <c r="IX29" s="118"/>
      <c r="IY29" s="118"/>
      <c r="IZ29" s="118"/>
      <c r="JA29" s="118"/>
      <c r="JB29" s="118"/>
      <c r="JC29" s="118"/>
      <c r="JD29" s="118"/>
      <c r="JE29" s="118"/>
      <c r="JF29" s="118"/>
      <c r="JG29" s="118"/>
      <c r="JH29" s="118"/>
      <c r="JI29" s="118"/>
      <c r="JJ29" s="1"/>
    </row>
    <row r="30" s="118" customFormat="1" ht="53" customHeight="1" spans="1:270">
      <c r="A30" s="125">
        <v>30410000701</v>
      </c>
      <c r="B30" s="126" t="s">
        <v>1946</v>
      </c>
      <c r="C30" s="127" t="s">
        <v>1947</v>
      </c>
      <c r="D30" s="125" t="s">
        <v>178</v>
      </c>
      <c r="E30" s="125">
        <v>1</v>
      </c>
      <c r="F30" s="118">
        <v>0.46</v>
      </c>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c r="DJ30" s="118"/>
      <c r="DK30" s="118"/>
      <c r="DL30" s="118"/>
      <c r="DM30" s="118"/>
      <c r="DN30" s="118"/>
      <c r="DO30" s="118"/>
      <c r="DP30" s="118"/>
      <c r="DQ30" s="118"/>
      <c r="DR30" s="118"/>
      <c r="DS30" s="118"/>
      <c r="DT30" s="118"/>
      <c r="DU30" s="118"/>
      <c r="DV30" s="118"/>
      <c r="DW30" s="118"/>
      <c r="DX30" s="118"/>
      <c r="DY30" s="118"/>
      <c r="DZ30" s="118"/>
      <c r="EA30" s="118"/>
      <c r="EB30" s="118"/>
      <c r="EC30" s="118"/>
      <c r="ED30" s="118"/>
      <c r="EE30" s="118"/>
      <c r="EF30" s="118"/>
      <c r="EG30" s="118"/>
      <c r="EH30" s="118"/>
      <c r="EI30" s="118"/>
      <c r="EJ30" s="118"/>
      <c r="EK30" s="118"/>
      <c r="EL30" s="118"/>
      <c r="EM30" s="118"/>
      <c r="EN30" s="118"/>
      <c r="EO30" s="118"/>
      <c r="EP30" s="118"/>
      <c r="EQ30" s="118"/>
      <c r="ER30" s="118"/>
      <c r="ES30" s="118"/>
      <c r="ET30" s="118"/>
      <c r="EU30" s="118"/>
      <c r="EV30" s="118"/>
      <c r="EW30" s="118"/>
      <c r="EX30" s="118"/>
      <c r="EY30" s="118"/>
      <c r="EZ30" s="118"/>
      <c r="FA30" s="118"/>
      <c r="FB30" s="118"/>
      <c r="FC30" s="118"/>
      <c r="FD30" s="118"/>
      <c r="FE30" s="118"/>
      <c r="FF30" s="118"/>
      <c r="FG30" s="118"/>
      <c r="FH30" s="118"/>
      <c r="FI30" s="118"/>
      <c r="FJ30" s="118"/>
      <c r="FK30" s="118"/>
      <c r="FL30" s="118"/>
      <c r="FM30" s="118"/>
      <c r="FN30" s="118"/>
      <c r="FO30" s="118"/>
      <c r="FP30" s="118"/>
      <c r="FQ30" s="118"/>
      <c r="FR30" s="118"/>
      <c r="FS30" s="118"/>
      <c r="FT30" s="118"/>
      <c r="FU30" s="118"/>
      <c r="FV30" s="118"/>
      <c r="FW30" s="118"/>
      <c r="FX30" s="118"/>
      <c r="FY30" s="118"/>
      <c r="FZ30" s="118"/>
      <c r="GA30" s="118"/>
      <c r="GB30" s="118"/>
      <c r="GC30" s="118"/>
      <c r="GD30" s="118"/>
      <c r="GE30" s="118"/>
      <c r="GF30" s="118"/>
      <c r="GG30" s="118"/>
      <c r="GH30" s="118"/>
      <c r="GI30" s="118"/>
      <c r="GJ30" s="118"/>
      <c r="GK30" s="118"/>
      <c r="GL30" s="118"/>
      <c r="GM30" s="118"/>
      <c r="GN30" s="118"/>
      <c r="GO30" s="118"/>
      <c r="GP30" s="118"/>
      <c r="GQ30" s="118"/>
      <c r="GR30" s="118"/>
      <c r="GS30" s="118"/>
      <c r="GT30" s="118"/>
      <c r="GU30" s="118"/>
      <c r="GV30" s="118"/>
      <c r="GW30" s="118"/>
      <c r="GX30" s="118"/>
      <c r="GY30" s="118"/>
      <c r="GZ30" s="118"/>
      <c r="HA30" s="118"/>
      <c r="HB30" s="118"/>
      <c r="HC30" s="118"/>
      <c r="HD30" s="118"/>
      <c r="HE30" s="118"/>
      <c r="HF30" s="118"/>
      <c r="HG30" s="118"/>
      <c r="HH30" s="118"/>
      <c r="HI30" s="118"/>
      <c r="HJ30" s="118"/>
      <c r="HK30" s="118"/>
      <c r="HL30" s="118"/>
      <c r="HM30" s="118"/>
      <c r="HN30" s="118"/>
      <c r="HO30" s="118"/>
      <c r="HP30" s="118"/>
      <c r="HQ30" s="118"/>
      <c r="HR30" s="118"/>
      <c r="HS30" s="118"/>
      <c r="HT30" s="118"/>
      <c r="HU30" s="118"/>
      <c r="HV30" s="118"/>
      <c r="HW30" s="118"/>
      <c r="HX30" s="118"/>
      <c r="HY30" s="118"/>
      <c r="HZ30" s="118"/>
      <c r="IA30" s="118"/>
      <c r="IB30" s="118"/>
      <c r="IC30" s="118"/>
      <c r="ID30" s="118"/>
      <c r="IE30" s="118"/>
      <c r="IF30" s="118"/>
      <c r="IG30" s="118"/>
      <c r="IH30" s="118"/>
      <c r="II30" s="118"/>
      <c r="IJ30" s="118"/>
      <c r="IK30" s="118"/>
      <c r="IL30" s="118"/>
      <c r="IM30" s="118"/>
      <c r="IN30" s="118"/>
      <c r="IO30" s="118"/>
      <c r="IP30" s="118"/>
      <c r="IQ30" s="118"/>
      <c r="IR30" s="118"/>
      <c r="IS30" s="118"/>
      <c r="IT30" s="118"/>
      <c r="IU30" s="118"/>
      <c r="IV30" s="118"/>
      <c r="IW30" s="118"/>
      <c r="IX30" s="118"/>
      <c r="IY30" s="118"/>
      <c r="IZ30" s="118"/>
      <c r="JA30" s="118"/>
      <c r="JB30" s="118"/>
      <c r="JC30" s="118"/>
      <c r="JD30" s="118"/>
      <c r="JE30" s="118"/>
      <c r="JF30" s="118"/>
      <c r="JG30" s="118"/>
      <c r="JH30" s="118"/>
      <c r="JI30" s="118"/>
      <c r="JJ30" s="1"/>
    </row>
    <row r="31" s="118" customFormat="1" ht="53" customHeight="1" spans="1:270">
      <c r="A31" s="130">
        <v>30410000801</v>
      </c>
      <c r="B31" s="126" t="s">
        <v>1948</v>
      </c>
      <c r="C31" s="127" t="s">
        <v>1949</v>
      </c>
      <c r="D31" s="125" t="s">
        <v>178</v>
      </c>
      <c r="E31" s="125">
        <v>1</v>
      </c>
      <c r="F31" s="118">
        <v>0.46</v>
      </c>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c r="DJ31" s="118"/>
      <c r="DK31" s="118"/>
      <c r="DL31" s="118"/>
      <c r="DM31" s="118"/>
      <c r="DN31" s="118"/>
      <c r="DO31" s="118"/>
      <c r="DP31" s="118"/>
      <c r="DQ31" s="118"/>
      <c r="DR31" s="118"/>
      <c r="DS31" s="118"/>
      <c r="DT31" s="118"/>
      <c r="DU31" s="118"/>
      <c r="DV31" s="118"/>
      <c r="DW31" s="118"/>
      <c r="DX31" s="118"/>
      <c r="DY31" s="118"/>
      <c r="DZ31" s="118"/>
      <c r="EA31" s="118"/>
      <c r="EB31" s="118"/>
      <c r="EC31" s="118"/>
      <c r="ED31" s="118"/>
      <c r="EE31" s="118"/>
      <c r="EF31" s="118"/>
      <c r="EG31" s="118"/>
      <c r="EH31" s="118"/>
      <c r="EI31" s="118"/>
      <c r="EJ31" s="118"/>
      <c r="EK31" s="118"/>
      <c r="EL31" s="118"/>
      <c r="EM31" s="118"/>
      <c r="EN31" s="118"/>
      <c r="EO31" s="118"/>
      <c r="EP31" s="118"/>
      <c r="EQ31" s="118"/>
      <c r="ER31" s="118"/>
      <c r="ES31" s="118"/>
      <c r="ET31" s="118"/>
      <c r="EU31" s="118"/>
      <c r="EV31" s="118"/>
      <c r="EW31" s="118"/>
      <c r="EX31" s="118"/>
      <c r="EY31" s="118"/>
      <c r="EZ31" s="118"/>
      <c r="FA31" s="118"/>
      <c r="FB31" s="118"/>
      <c r="FC31" s="118"/>
      <c r="FD31" s="118"/>
      <c r="FE31" s="118"/>
      <c r="FF31" s="118"/>
      <c r="FG31" s="118"/>
      <c r="FH31" s="118"/>
      <c r="FI31" s="118"/>
      <c r="FJ31" s="118"/>
      <c r="FK31" s="118"/>
      <c r="FL31" s="118"/>
      <c r="FM31" s="118"/>
      <c r="FN31" s="118"/>
      <c r="FO31" s="118"/>
      <c r="FP31" s="118"/>
      <c r="FQ31" s="118"/>
      <c r="FR31" s="118"/>
      <c r="FS31" s="118"/>
      <c r="FT31" s="118"/>
      <c r="FU31" s="118"/>
      <c r="FV31" s="118"/>
      <c r="FW31" s="118"/>
      <c r="FX31" s="118"/>
      <c r="FY31" s="118"/>
      <c r="FZ31" s="118"/>
      <c r="GA31" s="118"/>
      <c r="GB31" s="118"/>
      <c r="GC31" s="118"/>
      <c r="GD31" s="118"/>
      <c r="GE31" s="118"/>
      <c r="GF31" s="118"/>
      <c r="GG31" s="118"/>
      <c r="GH31" s="118"/>
      <c r="GI31" s="118"/>
      <c r="GJ31" s="118"/>
      <c r="GK31" s="118"/>
      <c r="GL31" s="118"/>
      <c r="GM31" s="118"/>
      <c r="GN31" s="118"/>
      <c r="GO31" s="118"/>
      <c r="GP31" s="118"/>
      <c r="GQ31" s="118"/>
      <c r="GR31" s="118"/>
      <c r="GS31" s="118"/>
      <c r="GT31" s="118"/>
      <c r="GU31" s="118"/>
      <c r="GV31" s="118"/>
      <c r="GW31" s="118"/>
      <c r="GX31" s="118"/>
      <c r="GY31" s="118"/>
      <c r="GZ31" s="118"/>
      <c r="HA31" s="118"/>
      <c r="HB31" s="118"/>
      <c r="HC31" s="118"/>
      <c r="HD31" s="118"/>
      <c r="HE31" s="118"/>
      <c r="HF31" s="118"/>
      <c r="HG31" s="118"/>
      <c r="HH31" s="118"/>
      <c r="HI31" s="118"/>
      <c r="HJ31" s="118"/>
      <c r="HK31" s="118"/>
      <c r="HL31" s="118"/>
      <c r="HM31" s="118"/>
      <c r="HN31" s="118"/>
      <c r="HO31" s="118"/>
      <c r="HP31" s="118"/>
      <c r="HQ31" s="118"/>
      <c r="HR31" s="118"/>
      <c r="HS31" s="118"/>
      <c r="HT31" s="118"/>
      <c r="HU31" s="118"/>
      <c r="HV31" s="118"/>
      <c r="HW31" s="118"/>
      <c r="HX31" s="118"/>
      <c r="HY31" s="118"/>
      <c r="HZ31" s="118"/>
      <c r="IA31" s="118"/>
      <c r="IB31" s="118"/>
      <c r="IC31" s="118"/>
      <c r="ID31" s="118"/>
      <c r="IE31" s="118"/>
      <c r="IF31" s="118"/>
      <c r="IG31" s="118"/>
      <c r="IH31" s="118"/>
      <c r="II31" s="118"/>
      <c r="IJ31" s="118"/>
      <c r="IK31" s="118"/>
      <c r="IL31" s="118"/>
      <c r="IM31" s="118"/>
      <c r="IN31" s="118"/>
      <c r="IO31" s="118"/>
      <c r="IP31" s="118"/>
      <c r="IQ31" s="118"/>
      <c r="IR31" s="118"/>
      <c r="IS31" s="118"/>
      <c r="IT31" s="118"/>
      <c r="IU31" s="118"/>
      <c r="IV31" s="118"/>
      <c r="IW31" s="118"/>
      <c r="IX31" s="118"/>
      <c r="IY31" s="118"/>
      <c r="IZ31" s="118"/>
      <c r="JA31" s="118"/>
      <c r="JB31" s="118"/>
      <c r="JC31" s="118"/>
      <c r="JD31" s="118"/>
      <c r="JE31" s="118"/>
      <c r="JF31" s="118"/>
      <c r="JG31" s="118"/>
      <c r="JH31" s="118"/>
      <c r="JI31" s="118"/>
      <c r="JJ31" s="1"/>
    </row>
    <row r="32" s="118" customFormat="1" ht="53" customHeight="1" spans="1:270">
      <c r="A32" s="125">
        <v>30410000501</v>
      </c>
      <c r="B32" s="126" t="s">
        <v>1950</v>
      </c>
      <c r="C32" s="127" t="s">
        <v>1951</v>
      </c>
      <c r="D32" s="125" t="s">
        <v>38</v>
      </c>
      <c r="E32" s="125">
        <v>28</v>
      </c>
      <c r="F32" s="118">
        <v>0.46</v>
      </c>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c r="DJ32" s="118"/>
      <c r="DK32" s="118"/>
      <c r="DL32" s="118"/>
      <c r="DM32" s="118"/>
      <c r="DN32" s="118"/>
      <c r="DO32" s="118"/>
      <c r="DP32" s="118"/>
      <c r="DQ32" s="118"/>
      <c r="DR32" s="118"/>
      <c r="DS32" s="118"/>
      <c r="DT32" s="118"/>
      <c r="DU32" s="118"/>
      <c r="DV32" s="118"/>
      <c r="DW32" s="118"/>
      <c r="DX32" s="118"/>
      <c r="DY32" s="118"/>
      <c r="DZ32" s="118"/>
      <c r="EA32" s="118"/>
      <c r="EB32" s="118"/>
      <c r="EC32" s="118"/>
      <c r="ED32" s="118"/>
      <c r="EE32" s="118"/>
      <c r="EF32" s="118"/>
      <c r="EG32" s="118"/>
      <c r="EH32" s="118"/>
      <c r="EI32" s="118"/>
      <c r="EJ32" s="118"/>
      <c r="EK32" s="118"/>
      <c r="EL32" s="118"/>
      <c r="EM32" s="118"/>
      <c r="EN32" s="118"/>
      <c r="EO32" s="118"/>
      <c r="EP32" s="118"/>
      <c r="EQ32" s="118"/>
      <c r="ER32" s="118"/>
      <c r="ES32" s="118"/>
      <c r="ET32" s="118"/>
      <c r="EU32" s="118"/>
      <c r="EV32" s="118"/>
      <c r="EW32" s="118"/>
      <c r="EX32" s="118"/>
      <c r="EY32" s="118"/>
      <c r="EZ32" s="118"/>
      <c r="FA32" s="118"/>
      <c r="FB32" s="118"/>
      <c r="FC32" s="118"/>
      <c r="FD32" s="118"/>
      <c r="FE32" s="118"/>
      <c r="FF32" s="118"/>
      <c r="FG32" s="118"/>
      <c r="FH32" s="118"/>
      <c r="FI32" s="118"/>
      <c r="FJ32" s="118"/>
      <c r="FK32" s="118"/>
      <c r="FL32" s="118"/>
      <c r="FM32" s="118"/>
      <c r="FN32" s="118"/>
      <c r="FO32" s="118"/>
      <c r="FP32" s="118"/>
      <c r="FQ32" s="118"/>
      <c r="FR32" s="118"/>
      <c r="FS32" s="118"/>
      <c r="FT32" s="118"/>
      <c r="FU32" s="118"/>
      <c r="FV32" s="118"/>
      <c r="FW32" s="118"/>
      <c r="FX32" s="118"/>
      <c r="FY32" s="118"/>
      <c r="FZ32" s="118"/>
      <c r="GA32" s="118"/>
      <c r="GB32" s="118"/>
      <c r="GC32" s="118"/>
      <c r="GD32" s="118"/>
      <c r="GE32" s="118"/>
      <c r="GF32" s="118"/>
      <c r="GG32" s="118"/>
      <c r="GH32" s="118"/>
      <c r="GI32" s="118"/>
      <c r="GJ32" s="118"/>
      <c r="GK32" s="118"/>
      <c r="GL32" s="118"/>
      <c r="GM32" s="118"/>
      <c r="GN32" s="118"/>
      <c r="GO32" s="118"/>
      <c r="GP32" s="118"/>
      <c r="GQ32" s="118"/>
      <c r="GR32" s="118"/>
      <c r="GS32" s="118"/>
      <c r="GT32" s="118"/>
      <c r="GU32" s="118"/>
      <c r="GV32" s="118"/>
      <c r="GW32" s="118"/>
      <c r="GX32" s="118"/>
      <c r="GY32" s="118"/>
      <c r="GZ32" s="118"/>
      <c r="HA32" s="118"/>
      <c r="HB32" s="118"/>
      <c r="HC32" s="118"/>
      <c r="HD32" s="118"/>
      <c r="HE32" s="118"/>
      <c r="HF32" s="118"/>
      <c r="HG32" s="118"/>
      <c r="HH32" s="118"/>
      <c r="HI32" s="118"/>
      <c r="HJ32" s="118"/>
      <c r="HK32" s="118"/>
      <c r="HL32" s="118"/>
      <c r="HM32" s="118"/>
      <c r="HN32" s="118"/>
      <c r="HO32" s="118"/>
      <c r="HP32" s="118"/>
      <c r="HQ32" s="118"/>
      <c r="HR32" s="118"/>
      <c r="HS32" s="118"/>
      <c r="HT32" s="118"/>
      <c r="HU32" s="118"/>
      <c r="HV32" s="118"/>
      <c r="HW32" s="118"/>
      <c r="HX32" s="118"/>
      <c r="HY32" s="118"/>
      <c r="HZ32" s="118"/>
      <c r="IA32" s="118"/>
      <c r="IB32" s="118"/>
      <c r="IC32" s="118"/>
      <c r="ID32" s="118"/>
      <c r="IE32" s="118"/>
      <c r="IF32" s="118"/>
      <c r="IG32" s="118"/>
      <c r="IH32" s="118"/>
      <c r="II32" s="118"/>
      <c r="IJ32" s="118"/>
      <c r="IK32" s="118"/>
      <c r="IL32" s="118"/>
      <c r="IM32" s="118"/>
      <c r="IN32" s="118"/>
      <c r="IO32" s="118"/>
      <c r="IP32" s="118"/>
      <c r="IQ32" s="118"/>
      <c r="IR32" s="118"/>
      <c r="IS32" s="118"/>
      <c r="IT32" s="118"/>
      <c r="IU32" s="118"/>
      <c r="IV32" s="118"/>
      <c r="IW32" s="118"/>
      <c r="IX32" s="118"/>
      <c r="IY32" s="118"/>
      <c r="IZ32" s="118"/>
      <c r="JA32" s="118"/>
      <c r="JB32" s="118"/>
      <c r="JC32" s="118"/>
      <c r="JD32" s="118"/>
      <c r="JE32" s="118"/>
      <c r="JF32" s="118"/>
      <c r="JG32" s="118"/>
      <c r="JH32" s="118"/>
      <c r="JI32" s="118"/>
      <c r="JJ32" s="1"/>
    </row>
    <row r="33" s="118" customFormat="1" ht="53" customHeight="1" spans="1:270">
      <c r="A33" s="125">
        <v>30410002401</v>
      </c>
      <c r="B33" s="126" t="s">
        <v>1952</v>
      </c>
      <c r="C33" s="127" t="s">
        <v>1953</v>
      </c>
      <c r="D33" s="125" t="s">
        <v>38</v>
      </c>
      <c r="E33" s="125">
        <v>1</v>
      </c>
      <c r="F33" s="118">
        <v>0.46</v>
      </c>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c r="DJ33" s="118"/>
      <c r="DK33" s="118"/>
      <c r="DL33" s="118"/>
      <c r="DM33" s="118"/>
      <c r="DN33" s="118"/>
      <c r="DO33" s="118"/>
      <c r="DP33" s="118"/>
      <c r="DQ33" s="118"/>
      <c r="DR33" s="118"/>
      <c r="DS33" s="118"/>
      <c r="DT33" s="118"/>
      <c r="DU33" s="118"/>
      <c r="DV33" s="118"/>
      <c r="DW33" s="118"/>
      <c r="DX33" s="118"/>
      <c r="DY33" s="118"/>
      <c r="DZ33" s="118"/>
      <c r="EA33" s="118"/>
      <c r="EB33" s="118"/>
      <c r="EC33" s="118"/>
      <c r="ED33" s="118"/>
      <c r="EE33" s="118"/>
      <c r="EF33" s="118"/>
      <c r="EG33" s="118"/>
      <c r="EH33" s="118"/>
      <c r="EI33" s="118"/>
      <c r="EJ33" s="118"/>
      <c r="EK33" s="118"/>
      <c r="EL33" s="118"/>
      <c r="EM33" s="118"/>
      <c r="EN33" s="118"/>
      <c r="EO33" s="118"/>
      <c r="EP33" s="118"/>
      <c r="EQ33" s="118"/>
      <c r="ER33" s="118"/>
      <c r="ES33" s="118"/>
      <c r="ET33" s="118"/>
      <c r="EU33" s="118"/>
      <c r="EV33" s="118"/>
      <c r="EW33" s="118"/>
      <c r="EX33" s="118"/>
      <c r="EY33" s="118"/>
      <c r="EZ33" s="118"/>
      <c r="FA33" s="118"/>
      <c r="FB33" s="118"/>
      <c r="FC33" s="118"/>
      <c r="FD33" s="118"/>
      <c r="FE33" s="118"/>
      <c r="FF33" s="118"/>
      <c r="FG33" s="118"/>
      <c r="FH33" s="118"/>
      <c r="FI33" s="118"/>
      <c r="FJ33" s="118"/>
      <c r="FK33" s="118"/>
      <c r="FL33" s="118"/>
      <c r="FM33" s="118"/>
      <c r="FN33" s="118"/>
      <c r="FO33" s="118"/>
      <c r="FP33" s="118"/>
      <c r="FQ33" s="118"/>
      <c r="FR33" s="118"/>
      <c r="FS33" s="118"/>
      <c r="FT33" s="118"/>
      <c r="FU33" s="118"/>
      <c r="FV33" s="118"/>
      <c r="FW33" s="118"/>
      <c r="FX33" s="118"/>
      <c r="FY33" s="118"/>
      <c r="FZ33" s="118"/>
      <c r="GA33" s="118"/>
      <c r="GB33" s="118"/>
      <c r="GC33" s="118"/>
      <c r="GD33" s="118"/>
      <c r="GE33" s="118"/>
      <c r="GF33" s="118"/>
      <c r="GG33" s="118"/>
      <c r="GH33" s="118"/>
      <c r="GI33" s="118"/>
      <c r="GJ33" s="118"/>
      <c r="GK33" s="118"/>
      <c r="GL33" s="118"/>
      <c r="GM33" s="118"/>
      <c r="GN33" s="118"/>
      <c r="GO33" s="118"/>
      <c r="GP33" s="118"/>
      <c r="GQ33" s="118"/>
      <c r="GR33" s="118"/>
      <c r="GS33" s="118"/>
      <c r="GT33" s="118"/>
      <c r="GU33" s="118"/>
      <c r="GV33" s="118"/>
      <c r="GW33" s="118"/>
      <c r="GX33" s="118"/>
      <c r="GY33" s="118"/>
      <c r="GZ33" s="118"/>
      <c r="HA33" s="118"/>
      <c r="HB33" s="118"/>
      <c r="HC33" s="118"/>
      <c r="HD33" s="118"/>
      <c r="HE33" s="118"/>
      <c r="HF33" s="118"/>
      <c r="HG33" s="118"/>
      <c r="HH33" s="118"/>
      <c r="HI33" s="118"/>
      <c r="HJ33" s="118"/>
      <c r="HK33" s="118"/>
      <c r="HL33" s="118"/>
      <c r="HM33" s="118"/>
      <c r="HN33" s="118"/>
      <c r="HO33" s="118"/>
      <c r="HP33" s="118"/>
      <c r="HQ33" s="118"/>
      <c r="HR33" s="118"/>
      <c r="HS33" s="118"/>
      <c r="HT33" s="118"/>
      <c r="HU33" s="118"/>
      <c r="HV33" s="118"/>
      <c r="HW33" s="118"/>
      <c r="HX33" s="118"/>
      <c r="HY33" s="118"/>
      <c r="HZ33" s="118"/>
      <c r="IA33" s="118"/>
      <c r="IB33" s="118"/>
      <c r="IC33" s="118"/>
      <c r="ID33" s="118"/>
      <c r="IE33" s="118"/>
      <c r="IF33" s="118"/>
      <c r="IG33" s="118"/>
      <c r="IH33" s="118"/>
      <c r="II33" s="118"/>
      <c r="IJ33" s="118"/>
      <c r="IK33" s="118"/>
      <c r="IL33" s="118"/>
      <c r="IM33" s="118"/>
      <c r="IN33" s="118"/>
      <c r="IO33" s="118"/>
      <c r="IP33" s="118"/>
      <c r="IQ33" s="118"/>
      <c r="IR33" s="118"/>
      <c r="IS33" s="118"/>
      <c r="IT33" s="118"/>
      <c r="IU33" s="118"/>
      <c r="IV33" s="118"/>
      <c r="IW33" s="118"/>
      <c r="IX33" s="118"/>
      <c r="IY33" s="118"/>
      <c r="IZ33" s="118"/>
      <c r="JA33" s="118"/>
      <c r="JB33" s="118"/>
      <c r="JC33" s="118"/>
      <c r="JD33" s="118"/>
      <c r="JE33" s="118"/>
      <c r="JF33" s="118"/>
      <c r="JG33" s="118"/>
      <c r="JH33" s="118"/>
      <c r="JI33" s="118"/>
      <c r="JJ33" s="1"/>
    </row>
    <row r="34" s="118" customFormat="1" ht="53" customHeight="1" spans="1:270">
      <c r="A34" s="125">
        <v>30310000101</v>
      </c>
      <c r="B34" s="126" t="s">
        <v>1954</v>
      </c>
      <c r="C34" s="127" t="s">
        <v>1955</v>
      </c>
      <c r="D34" s="125" t="s">
        <v>10</v>
      </c>
      <c r="E34" s="125">
        <v>4</v>
      </c>
      <c r="F34" s="118">
        <v>0.46</v>
      </c>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c r="DJ34" s="118"/>
      <c r="DK34" s="118"/>
      <c r="DL34" s="118"/>
      <c r="DM34" s="118"/>
      <c r="DN34" s="118"/>
      <c r="DO34" s="118"/>
      <c r="DP34" s="118"/>
      <c r="DQ34" s="118"/>
      <c r="DR34" s="118"/>
      <c r="DS34" s="118"/>
      <c r="DT34" s="118"/>
      <c r="DU34" s="118"/>
      <c r="DV34" s="118"/>
      <c r="DW34" s="118"/>
      <c r="DX34" s="118"/>
      <c r="DY34" s="118"/>
      <c r="DZ34" s="118"/>
      <c r="EA34" s="118"/>
      <c r="EB34" s="118"/>
      <c r="EC34" s="118"/>
      <c r="ED34" s="118"/>
      <c r="EE34" s="118"/>
      <c r="EF34" s="118"/>
      <c r="EG34" s="118"/>
      <c r="EH34" s="118"/>
      <c r="EI34" s="118"/>
      <c r="EJ34" s="118"/>
      <c r="EK34" s="118"/>
      <c r="EL34" s="118"/>
      <c r="EM34" s="118"/>
      <c r="EN34" s="118"/>
      <c r="EO34" s="118"/>
      <c r="EP34" s="118"/>
      <c r="EQ34" s="118"/>
      <c r="ER34" s="118"/>
      <c r="ES34" s="118"/>
      <c r="ET34" s="118"/>
      <c r="EU34" s="118"/>
      <c r="EV34" s="118"/>
      <c r="EW34" s="118"/>
      <c r="EX34" s="118"/>
      <c r="EY34" s="118"/>
      <c r="EZ34" s="118"/>
      <c r="FA34" s="118"/>
      <c r="FB34" s="118"/>
      <c r="FC34" s="118"/>
      <c r="FD34" s="118"/>
      <c r="FE34" s="118"/>
      <c r="FF34" s="118"/>
      <c r="FG34" s="118"/>
      <c r="FH34" s="118"/>
      <c r="FI34" s="118"/>
      <c r="FJ34" s="118"/>
      <c r="FK34" s="118"/>
      <c r="FL34" s="118"/>
      <c r="FM34" s="118"/>
      <c r="FN34" s="118"/>
      <c r="FO34" s="118"/>
      <c r="FP34" s="118"/>
      <c r="FQ34" s="118"/>
      <c r="FR34" s="118"/>
      <c r="FS34" s="118"/>
      <c r="FT34" s="118"/>
      <c r="FU34" s="118"/>
      <c r="FV34" s="118"/>
      <c r="FW34" s="118"/>
      <c r="FX34" s="118"/>
      <c r="FY34" s="118"/>
      <c r="FZ34" s="118"/>
      <c r="GA34" s="118"/>
      <c r="GB34" s="118"/>
      <c r="GC34" s="118"/>
      <c r="GD34" s="118"/>
      <c r="GE34" s="118"/>
      <c r="GF34" s="118"/>
      <c r="GG34" s="118"/>
      <c r="GH34" s="118"/>
      <c r="GI34" s="118"/>
      <c r="GJ34" s="118"/>
      <c r="GK34" s="118"/>
      <c r="GL34" s="118"/>
      <c r="GM34" s="118"/>
      <c r="GN34" s="118"/>
      <c r="GO34" s="118"/>
      <c r="GP34" s="118"/>
      <c r="GQ34" s="118"/>
      <c r="GR34" s="118"/>
      <c r="GS34" s="118"/>
      <c r="GT34" s="118"/>
      <c r="GU34" s="118"/>
      <c r="GV34" s="118"/>
      <c r="GW34" s="118"/>
      <c r="GX34" s="118"/>
      <c r="GY34" s="118"/>
      <c r="GZ34" s="118"/>
      <c r="HA34" s="118"/>
      <c r="HB34" s="118"/>
      <c r="HC34" s="118"/>
      <c r="HD34" s="118"/>
      <c r="HE34" s="118"/>
      <c r="HF34" s="118"/>
      <c r="HG34" s="118"/>
      <c r="HH34" s="118"/>
      <c r="HI34" s="118"/>
      <c r="HJ34" s="118"/>
      <c r="HK34" s="118"/>
      <c r="HL34" s="118"/>
      <c r="HM34" s="118"/>
      <c r="HN34" s="118"/>
      <c r="HO34" s="118"/>
      <c r="HP34" s="118"/>
      <c r="HQ34" s="118"/>
      <c r="HR34" s="118"/>
      <c r="HS34" s="118"/>
      <c r="HT34" s="118"/>
      <c r="HU34" s="118"/>
      <c r="HV34" s="118"/>
      <c r="HW34" s="118"/>
      <c r="HX34" s="118"/>
      <c r="HY34" s="118"/>
      <c r="HZ34" s="118"/>
      <c r="IA34" s="118"/>
      <c r="IB34" s="118"/>
      <c r="IC34" s="118"/>
      <c r="ID34" s="118"/>
      <c r="IE34" s="118"/>
      <c r="IF34" s="118"/>
      <c r="IG34" s="118"/>
      <c r="IH34" s="118"/>
      <c r="II34" s="118"/>
      <c r="IJ34" s="118"/>
      <c r="IK34" s="118"/>
      <c r="IL34" s="118"/>
      <c r="IM34" s="118"/>
      <c r="IN34" s="118"/>
      <c r="IO34" s="118"/>
      <c r="IP34" s="118"/>
      <c r="IQ34" s="118"/>
      <c r="IR34" s="118"/>
      <c r="IS34" s="118"/>
      <c r="IT34" s="118"/>
      <c r="IU34" s="118"/>
      <c r="IV34" s="118"/>
      <c r="IW34" s="118"/>
      <c r="IX34" s="118"/>
      <c r="IY34" s="118"/>
      <c r="IZ34" s="118"/>
      <c r="JA34" s="118"/>
      <c r="JB34" s="118"/>
      <c r="JC34" s="118"/>
      <c r="JD34" s="118"/>
      <c r="JE34" s="118"/>
      <c r="JF34" s="118"/>
      <c r="JG34" s="118"/>
      <c r="JH34" s="118"/>
      <c r="JI34" s="118"/>
      <c r="JJ34" s="1"/>
    </row>
    <row r="35" s="118" customFormat="1" ht="53" customHeight="1" spans="1:270">
      <c r="A35" s="125">
        <v>30310001300</v>
      </c>
      <c r="B35" s="126" t="s">
        <v>628</v>
      </c>
      <c r="C35" s="127" t="s">
        <v>1956</v>
      </c>
      <c r="D35" s="125" t="s">
        <v>178</v>
      </c>
      <c r="E35" s="125">
        <v>1</v>
      </c>
      <c r="F35" s="118">
        <v>0.46</v>
      </c>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c r="DJ35" s="118"/>
      <c r="DK35" s="118"/>
      <c r="DL35" s="118"/>
      <c r="DM35" s="118"/>
      <c r="DN35" s="118"/>
      <c r="DO35" s="118"/>
      <c r="DP35" s="118"/>
      <c r="DQ35" s="118"/>
      <c r="DR35" s="118"/>
      <c r="DS35" s="118"/>
      <c r="DT35" s="118"/>
      <c r="DU35" s="118"/>
      <c r="DV35" s="118"/>
      <c r="DW35" s="118"/>
      <c r="DX35" s="118"/>
      <c r="DY35" s="118"/>
      <c r="DZ35" s="118"/>
      <c r="EA35" s="118"/>
      <c r="EB35" s="118"/>
      <c r="EC35" s="118"/>
      <c r="ED35" s="118"/>
      <c r="EE35" s="118"/>
      <c r="EF35" s="118"/>
      <c r="EG35" s="118"/>
      <c r="EH35" s="118"/>
      <c r="EI35" s="118"/>
      <c r="EJ35" s="118"/>
      <c r="EK35" s="118"/>
      <c r="EL35" s="118"/>
      <c r="EM35" s="118"/>
      <c r="EN35" s="118"/>
      <c r="EO35" s="118"/>
      <c r="EP35" s="118"/>
      <c r="EQ35" s="118"/>
      <c r="ER35" s="118"/>
      <c r="ES35" s="118"/>
      <c r="ET35" s="118"/>
      <c r="EU35" s="118"/>
      <c r="EV35" s="118"/>
      <c r="EW35" s="118"/>
      <c r="EX35" s="118"/>
      <c r="EY35" s="118"/>
      <c r="EZ35" s="118"/>
      <c r="FA35" s="118"/>
      <c r="FB35" s="118"/>
      <c r="FC35" s="118"/>
      <c r="FD35" s="118"/>
      <c r="FE35" s="118"/>
      <c r="FF35" s="118"/>
      <c r="FG35" s="118"/>
      <c r="FH35" s="118"/>
      <c r="FI35" s="118"/>
      <c r="FJ35" s="118"/>
      <c r="FK35" s="118"/>
      <c r="FL35" s="118"/>
      <c r="FM35" s="118"/>
      <c r="FN35" s="118"/>
      <c r="FO35" s="118"/>
      <c r="FP35" s="118"/>
      <c r="FQ35" s="118"/>
      <c r="FR35" s="118"/>
      <c r="FS35" s="118"/>
      <c r="FT35" s="118"/>
      <c r="FU35" s="118"/>
      <c r="FV35" s="118"/>
      <c r="FW35" s="118"/>
      <c r="FX35" s="118"/>
      <c r="FY35" s="118"/>
      <c r="FZ35" s="118"/>
      <c r="GA35" s="118"/>
      <c r="GB35" s="118"/>
      <c r="GC35" s="118"/>
      <c r="GD35" s="118"/>
      <c r="GE35" s="118"/>
      <c r="GF35" s="118"/>
      <c r="GG35" s="118"/>
      <c r="GH35" s="118"/>
      <c r="GI35" s="118"/>
      <c r="GJ35" s="118"/>
      <c r="GK35" s="118"/>
      <c r="GL35" s="118"/>
      <c r="GM35" s="118"/>
      <c r="GN35" s="118"/>
      <c r="GO35" s="118"/>
      <c r="GP35" s="118"/>
      <c r="GQ35" s="118"/>
      <c r="GR35" s="118"/>
      <c r="GS35" s="118"/>
      <c r="GT35" s="118"/>
      <c r="GU35" s="118"/>
      <c r="GV35" s="118"/>
      <c r="GW35" s="118"/>
      <c r="GX35" s="118"/>
      <c r="GY35" s="118"/>
      <c r="GZ35" s="118"/>
      <c r="HA35" s="118"/>
      <c r="HB35" s="118"/>
      <c r="HC35" s="118"/>
      <c r="HD35" s="118"/>
      <c r="HE35" s="118"/>
      <c r="HF35" s="118"/>
      <c r="HG35" s="118"/>
      <c r="HH35" s="118"/>
      <c r="HI35" s="118"/>
      <c r="HJ35" s="118"/>
      <c r="HK35" s="118"/>
      <c r="HL35" s="118"/>
      <c r="HM35" s="118"/>
      <c r="HN35" s="118"/>
      <c r="HO35" s="118"/>
      <c r="HP35" s="118"/>
      <c r="HQ35" s="118"/>
      <c r="HR35" s="118"/>
      <c r="HS35" s="118"/>
      <c r="HT35" s="118"/>
      <c r="HU35" s="118"/>
      <c r="HV35" s="118"/>
      <c r="HW35" s="118"/>
      <c r="HX35" s="118"/>
      <c r="HY35" s="118"/>
      <c r="HZ35" s="118"/>
      <c r="IA35" s="118"/>
      <c r="IB35" s="118"/>
      <c r="IC35" s="118"/>
      <c r="ID35" s="118"/>
      <c r="IE35" s="118"/>
      <c r="IF35" s="118"/>
      <c r="IG35" s="118"/>
      <c r="IH35" s="118"/>
      <c r="II35" s="118"/>
      <c r="IJ35" s="118"/>
      <c r="IK35" s="118"/>
      <c r="IL35" s="118"/>
      <c r="IM35" s="118"/>
      <c r="IN35" s="118"/>
      <c r="IO35" s="118"/>
      <c r="IP35" s="118"/>
      <c r="IQ35" s="118"/>
      <c r="IR35" s="118"/>
      <c r="IS35" s="118"/>
      <c r="IT35" s="118"/>
      <c r="IU35" s="118"/>
      <c r="IV35" s="118"/>
      <c r="IW35" s="118"/>
      <c r="IX35" s="118"/>
      <c r="IY35" s="118"/>
      <c r="IZ35" s="118"/>
      <c r="JA35" s="118"/>
      <c r="JB35" s="118"/>
      <c r="JC35" s="118"/>
      <c r="JD35" s="118"/>
      <c r="JE35" s="118"/>
      <c r="JF35" s="118"/>
      <c r="JG35" s="118"/>
      <c r="JH35" s="118"/>
      <c r="JI35" s="118"/>
      <c r="JJ35" s="1"/>
    </row>
    <row r="36" s="118" customFormat="1" ht="53" customHeight="1" spans="1:270">
      <c r="A36" s="125">
        <v>50510012901</v>
      </c>
      <c r="B36" s="126" t="s">
        <v>1957</v>
      </c>
      <c r="C36" s="127" t="s">
        <v>1958</v>
      </c>
      <c r="D36" s="125" t="s">
        <v>10</v>
      </c>
      <c r="E36" s="125">
        <v>1</v>
      </c>
      <c r="F36" s="118">
        <v>0.46</v>
      </c>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c r="DJ36" s="118"/>
      <c r="DK36" s="118"/>
      <c r="DL36" s="118"/>
      <c r="DM36" s="118"/>
      <c r="DN36" s="118"/>
      <c r="DO36" s="118"/>
      <c r="DP36" s="118"/>
      <c r="DQ36" s="118"/>
      <c r="DR36" s="118"/>
      <c r="DS36" s="118"/>
      <c r="DT36" s="118"/>
      <c r="DU36" s="118"/>
      <c r="DV36" s="118"/>
      <c r="DW36" s="118"/>
      <c r="DX36" s="118"/>
      <c r="DY36" s="118"/>
      <c r="DZ36" s="118"/>
      <c r="EA36" s="118"/>
      <c r="EB36" s="118"/>
      <c r="EC36" s="118"/>
      <c r="ED36" s="118"/>
      <c r="EE36" s="118"/>
      <c r="EF36" s="118"/>
      <c r="EG36" s="118"/>
      <c r="EH36" s="118"/>
      <c r="EI36" s="118"/>
      <c r="EJ36" s="118"/>
      <c r="EK36" s="118"/>
      <c r="EL36" s="118"/>
      <c r="EM36" s="118"/>
      <c r="EN36" s="118"/>
      <c r="EO36" s="118"/>
      <c r="EP36" s="118"/>
      <c r="EQ36" s="118"/>
      <c r="ER36" s="118"/>
      <c r="ES36" s="118"/>
      <c r="ET36" s="118"/>
      <c r="EU36" s="118"/>
      <c r="EV36" s="118"/>
      <c r="EW36" s="118"/>
      <c r="EX36" s="118"/>
      <c r="EY36" s="118"/>
      <c r="EZ36" s="118"/>
      <c r="FA36" s="118"/>
      <c r="FB36" s="118"/>
      <c r="FC36" s="118"/>
      <c r="FD36" s="118"/>
      <c r="FE36" s="118"/>
      <c r="FF36" s="118"/>
      <c r="FG36" s="118"/>
      <c r="FH36" s="118"/>
      <c r="FI36" s="118"/>
      <c r="FJ36" s="118"/>
      <c r="FK36" s="118"/>
      <c r="FL36" s="118"/>
      <c r="FM36" s="118"/>
      <c r="FN36" s="118"/>
      <c r="FO36" s="118"/>
      <c r="FP36" s="118"/>
      <c r="FQ36" s="118"/>
      <c r="FR36" s="118"/>
      <c r="FS36" s="118"/>
      <c r="FT36" s="118"/>
      <c r="FU36" s="118"/>
      <c r="FV36" s="118"/>
      <c r="FW36" s="118"/>
      <c r="FX36" s="118"/>
      <c r="FY36" s="118"/>
      <c r="FZ36" s="118"/>
      <c r="GA36" s="118"/>
      <c r="GB36" s="118"/>
      <c r="GC36" s="118"/>
      <c r="GD36" s="118"/>
      <c r="GE36" s="118"/>
      <c r="GF36" s="118"/>
      <c r="GG36" s="118"/>
      <c r="GH36" s="118"/>
      <c r="GI36" s="118"/>
      <c r="GJ36" s="118"/>
      <c r="GK36" s="118"/>
      <c r="GL36" s="118"/>
      <c r="GM36" s="118"/>
      <c r="GN36" s="118"/>
      <c r="GO36" s="118"/>
      <c r="GP36" s="118"/>
      <c r="GQ36" s="118"/>
      <c r="GR36" s="118"/>
      <c r="GS36" s="118"/>
      <c r="GT36" s="118"/>
      <c r="GU36" s="118"/>
      <c r="GV36" s="118"/>
      <c r="GW36" s="118"/>
      <c r="GX36" s="118"/>
      <c r="GY36" s="118"/>
      <c r="GZ36" s="118"/>
      <c r="HA36" s="118"/>
      <c r="HB36" s="118"/>
      <c r="HC36" s="118"/>
      <c r="HD36" s="118"/>
      <c r="HE36" s="118"/>
      <c r="HF36" s="118"/>
      <c r="HG36" s="118"/>
      <c r="HH36" s="118"/>
      <c r="HI36" s="118"/>
      <c r="HJ36" s="118"/>
      <c r="HK36" s="118"/>
      <c r="HL36" s="118"/>
      <c r="HM36" s="118"/>
      <c r="HN36" s="118"/>
      <c r="HO36" s="118"/>
      <c r="HP36" s="118"/>
      <c r="HQ36" s="118"/>
      <c r="HR36" s="118"/>
      <c r="HS36" s="118"/>
      <c r="HT36" s="118"/>
      <c r="HU36" s="118"/>
      <c r="HV36" s="118"/>
      <c r="HW36" s="118"/>
      <c r="HX36" s="118"/>
      <c r="HY36" s="118"/>
      <c r="HZ36" s="118"/>
      <c r="IA36" s="118"/>
      <c r="IB36" s="118"/>
      <c r="IC36" s="118"/>
      <c r="ID36" s="118"/>
      <c r="IE36" s="118"/>
      <c r="IF36" s="118"/>
      <c r="IG36" s="118"/>
      <c r="IH36" s="118"/>
      <c r="II36" s="118"/>
      <c r="IJ36" s="118"/>
      <c r="IK36" s="118"/>
      <c r="IL36" s="118"/>
      <c r="IM36" s="118"/>
      <c r="IN36" s="118"/>
      <c r="IO36" s="118"/>
      <c r="IP36" s="118"/>
      <c r="IQ36" s="118"/>
      <c r="IR36" s="118"/>
      <c r="IS36" s="118"/>
      <c r="IT36" s="118"/>
      <c r="IU36" s="118"/>
      <c r="IV36" s="118"/>
      <c r="IW36" s="118"/>
      <c r="IX36" s="118"/>
      <c r="IY36" s="118"/>
      <c r="IZ36" s="118"/>
      <c r="JA36" s="118"/>
      <c r="JB36" s="118"/>
      <c r="JC36" s="118"/>
      <c r="JD36" s="118"/>
      <c r="JE36" s="118"/>
      <c r="JF36" s="118"/>
      <c r="JG36" s="118"/>
      <c r="JH36" s="118"/>
      <c r="JI36" s="118"/>
      <c r="JJ36" s="1"/>
    </row>
    <row r="37" s="118" customFormat="1" ht="53" customHeight="1" spans="1:270">
      <c r="A37" s="125">
        <v>50510013101</v>
      </c>
      <c r="B37" s="126" t="s">
        <v>1959</v>
      </c>
      <c r="C37" s="127" t="s">
        <v>1958</v>
      </c>
      <c r="D37" s="125" t="s">
        <v>10</v>
      </c>
      <c r="E37" s="125">
        <v>1</v>
      </c>
      <c r="F37" s="118">
        <v>0.46</v>
      </c>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8"/>
      <c r="AN37" s="118"/>
      <c r="AO37" s="118"/>
      <c r="AP37" s="118"/>
      <c r="AQ37" s="118"/>
      <c r="AR37" s="118"/>
      <c r="AS37" s="118"/>
      <c r="AT37" s="118"/>
      <c r="AU37" s="118"/>
      <c r="AV37" s="118"/>
      <c r="AW37" s="118"/>
      <c r="AX37" s="118"/>
      <c r="AY37" s="118"/>
      <c r="AZ37" s="118"/>
      <c r="BA37" s="118"/>
      <c r="BB37" s="118"/>
      <c r="BC37" s="118"/>
      <c r="BD37" s="118"/>
      <c r="BE37" s="118"/>
      <c r="BF37" s="118"/>
      <c r="BG37" s="118"/>
      <c r="BH37" s="118"/>
      <c r="BI37" s="118"/>
      <c r="BJ37" s="118"/>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c r="DJ37" s="118"/>
      <c r="DK37" s="118"/>
      <c r="DL37" s="118"/>
      <c r="DM37" s="118"/>
      <c r="DN37" s="118"/>
      <c r="DO37" s="118"/>
      <c r="DP37" s="118"/>
      <c r="DQ37" s="118"/>
      <c r="DR37" s="118"/>
      <c r="DS37" s="118"/>
      <c r="DT37" s="118"/>
      <c r="DU37" s="118"/>
      <c r="DV37" s="118"/>
      <c r="DW37" s="118"/>
      <c r="DX37" s="118"/>
      <c r="DY37" s="118"/>
      <c r="DZ37" s="118"/>
      <c r="EA37" s="118"/>
      <c r="EB37" s="118"/>
      <c r="EC37" s="118"/>
      <c r="ED37" s="118"/>
      <c r="EE37" s="118"/>
      <c r="EF37" s="118"/>
      <c r="EG37" s="118"/>
      <c r="EH37" s="118"/>
      <c r="EI37" s="118"/>
      <c r="EJ37" s="118"/>
      <c r="EK37" s="118"/>
      <c r="EL37" s="118"/>
      <c r="EM37" s="118"/>
      <c r="EN37" s="118"/>
      <c r="EO37" s="118"/>
      <c r="EP37" s="118"/>
      <c r="EQ37" s="118"/>
      <c r="ER37" s="118"/>
      <c r="ES37" s="118"/>
      <c r="ET37" s="118"/>
      <c r="EU37" s="118"/>
      <c r="EV37" s="118"/>
      <c r="EW37" s="118"/>
      <c r="EX37" s="118"/>
      <c r="EY37" s="118"/>
      <c r="EZ37" s="118"/>
      <c r="FA37" s="118"/>
      <c r="FB37" s="118"/>
      <c r="FC37" s="118"/>
      <c r="FD37" s="118"/>
      <c r="FE37" s="118"/>
      <c r="FF37" s="118"/>
      <c r="FG37" s="118"/>
      <c r="FH37" s="118"/>
      <c r="FI37" s="118"/>
      <c r="FJ37" s="118"/>
      <c r="FK37" s="118"/>
      <c r="FL37" s="118"/>
      <c r="FM37" s="118"/>
      <c r="FN37" s="118"/>
      <c r="FO37" s="118"/>
      <c r="FP37" s="118"/>
      <c r="FQ37" s="118"/>
      <c r="FR37" s="118"/>
      <c r="FS37" s="118"/>
      <c r="FT37" s="118"/>
      <c r="FU37" s="118"/>
      <c r="FV37" s="118"/>
      <c r="FW37" s="118"/>
      <c r="FX37" s="118"/>
      <c r="FY37" s="118"/>
      <c r="FZ37" s="118"/>
      <c r="GA37" s="118"/>
      <c r="GB37" s="118"/>
      <c r="GC37" s="118"/>
      <c r="GD37" s="118"/>
      <c r="GE37" s="118"/>
      <c r="GF37" s="118"/>
      <c r="GG37" s="118"/>
      <c r="GH37" s="118"/>
      <c r="GI37" s="118"/>
      <c r="GJ37" s="118"/>
      <c r="GK37" s="118"/>
      <c r="GL37" s="118"/>
      <c r="GM37" s="118"/>
      <c r="GN37" s="118"/>
      <c r="GO37" s="118"/>
      <c r="GP37" s="118"/>
      <c r="GQ37" s="118"/>
      <c r="GR37" s="118"/>
      <c r="GS37" s="118"/>
      <c r="GT37" s="118"/>
      <c r="GU37" s="118"/>
      <c r="GV37" s="118"/>
      <c r="GW37" s="118"/>
      <c r="GX37" s="118"/>
      <c r="GY37" s="118"/>
      <c r="GZ37" s="118"/>
      <c r="HA37" s="118"/>
      <c r="HB37" s="118"/>
      <c r="HC37" s="118"/>
      <c r="HD37" s="118"/>
      <c r="HE37" s="118"/>
      <c r="HF37" s="118"/>
      <c r="HG37" s="118"/>
      <c r="HH37" s="118"/>
      <c r="HI37" s="118"/>
      <c r="HJ37" s="118"/>
      <c r="HK37" s="118"/>
      <c r="HL37" s="118"/>
      <c r="HM37" s="118"/>
      <c r="HN37" s="118"/>
      <c r="HO37" s="118"/>
      <c r="HP37" s="118"/>
      <c r="HQ37" s="118"/>
      <c r="HR37" s="118"/>
      <c r="HS37" s="118"/>
      <c r="HT37" s="118"/>
      <c r="HU37" s="118"/>
      <c r="HV37" s="118"/>
      <c r="HW37" s="118"/>
      <c r="HX37" s="118"/>
      <c r="HY37" s="118"/>
      <c r="HZ37" s="118"/>
      <c r="IA37" s="118"/>
      <c r="IB37" s="118"/>
      <c r="IC37" s="118"/>
      <c r="ID37" s="118"/>
      <c r="IE37" s="118"/>
      <c r="IF37" s="118"/>
      <c r="IG37" s="118"/>
      <c r="IH37" s="118"/>
      <c r="II37" s="118"/>
      <c r="IJ37" s="118"/>
      <c r="IK37" s="118"/>
      <c r="IL37" s="118"/>
      <c r="IM37" s="118"/>
      <c r="IN37" s="118"/>
      <c r="IO37" s="118"/>
      <c r="IP37" s="118"/>
      <c r="IQ37" s="118"/>
      <c r="IR37" s="118"/>
      <c r="IS37" s="118"/>
      <c r="IT37" s="118"/>
      <c r="IU37" s="118"/>
      <c r="IV37" s="118"/>
      <c r="IW37" s="118"/>
      <c r="IX37" s="118"/>
      <c r="IY37" s="118"/>
      <c r="IZ37" s="118"/>
      <c r="JA37" s="118"/>
      <c r="JB37" s="118"/>
      <c r="JC37" s="118"/>
      <c r="JD37" s="118"/>
      <c r="JE37" s="118"/>
      <c r="JF37" s="118"/>
      <c r="JG37" s="118"/>
      <c r="JH37" s="118"/>
      <c r="JI37" s="118"/>
      <c r="JJ37" s="1"/>
    </row>
    <row r="38" s="118" customFormat="1" ht="53" customHeight="1" spans="1:270">
      <c r="A38" s="125">
        <v>50510012801</v>
      </c>
      <c r="B38" s="126" t="s">
        <v>1960</v>
      </c>
      <c r="C38" s="127" t="s">
        <v>1961</v>
      </c>
      <c r="D38" s="125" t="s">
        <v>10</v>
      </c>
      <c r="E38" s="125">
        <v>1</v>
      </c>
      <c r="F38" s="118">
        <v>0.46</v>
      </c>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c r="DJ38" s="118"/>
      <c r="DK38" s="118"/>
      <c r="DL38" s="118"/>
      <c r="DM38" s="118"/>
      <c r="DN38" s="118"/>
      <c r="DO38" s="118"/>
      <c r="DP38" s="118"/>
      <c r="DQ38" s="118"/>
      <c r="DR38" s="118"/>
      <c r="DS38" s="118"/>
      <c r="DT38" s="118"/>
      <c r="DU38" s="118"/>
      <c r="DV38" s="118"/>
      <c r="DW38" s="118"/>
      <c r="DX38" s="118"/>
      <c r="DY38" s="118"/>
      <c r="DZ38" s="118"/>
      <c r="EA38" s="118"/>
      <c r="EB38" s="118"/>
      <c r="EC38" s="118"/>
      <c r="ED38" s="118"/>
      <c r="EE38" s="118"/>
      <c r="EF38" s="118"/>
      <c r="EG38" s="118"/>
      <c r="EH38" s="118"/>
      <c r="EI38" s="118"/>
      <c r="EJ38" s="118"/>
      <c r="EK38" s="118"/>
      <c r="EL38" s="118"/>
      <c r="EM38" s="118"/>
      <c r="EN38" s="118"/>
      <c r="EO38" s="118"/>
      <c r="EP38" s="118"/>
      <c r="EQ38" s="118"/>
      <c r="ER38" s="118"/>
      <c r="ES38" s="118"/>
      <c r="ET38" s="118"/>
      <c r="EU38" s="118"/>
      <c r="EV38" s="118"/>
      <c r="EW38" s="118"/>
      <c r="EX38" s="118"/>
      <c r="EY38" s="118"/>
      <c r="EZ38" s="118"/>
      <c r="FA38" s="118"/>
      <c r="FB38" s="118"/>
      <c r="FC38" s="118"/>
      <c r="FD38" s="118"/>
      <c r="FE38" s="118"/>
      <c r="FF38" s="118"/>
      <c r="FG38" s="118"/>
      <c r="FH38" s="118"/>
      <c r="FI38" s="118"/>
      <c r="FJ38" s="118"/>
      <c r="FK38" s="118"/>
      <c r="FL38" s="118"/>
      <c r="FM38" s="118"/>
      <c r="FN38" s="118"/>
      <c r="FO38" s="118"/>
      <c r="FP38" s="118"/>
      <c r="FQ38" s="118"/>
      <c r="FR38" s="118"/>
      <c r="FS38" s="118"/>
      <c r="FT38" s="118"/>
      <c r="FU38" s="118"/>
      <c r="FV38" s="118"/>
      <c r="FW38" s="118"/>
      <c r="FX38" s="118"/>
      <c r="FY38" s="118"/>
      <c r="FZ38" s="118"/>
      <c r="GA38" s="118"/>
      <c r="GB38" s="118"/>
      <c r="GC38" s="118"/>
      <c r="GD38" s="118"/>
      <c r="GE38" s="118"/>
      <c r="GF38" s="118"/>
      <c r="GG38" s="118"/>
      <c r="GH38" s="118"/>
      <c r="GI38" s="118"/>
      <c r="GJ38" s="118"/>
      <c r="GK38" s="118"/>
      <c r="GL38" s="118"/>
      <c r="GM38" s="118"/>
      <c r="GN38" s="118"/>
      <c r="GO38" s="118"/>
      <c r="GP38" s="118"/>
      <c r="GQ38" s="118"/>
      <c r="GR38" s="118"/>
      <c r="GS38" s="118"/>
      <c r="GT38" s="118"/>
      <c r="GU38" s="118"/>
      <c r="GV38" s="118"/>
      <c r="GW38" s="118"/>
      <c r="GX38" s="118"/>
      <c r="GY38" s="118"/>
      <c r="GZ38" s="118"/>
      <c r="HA38" s="118"/>
      <c r="HB38" s="118"/>
      <c r="HC38" s="118"/>
      <c r="HD38" s="118"/>
      <c r="HE38" s="118"/>
      <c r="HF38" s="118"/>
      <c r="HG38" s="118"/>
      <c r="HH38" s="118"/>
      <c r="HI38" s="118"/>
      <c r="HJ38" s="118"/>
      <c r="HK38" s="118"/>
      <c r="HL38" s="118"/>
      <c r="HM38" s="118"/>
      <c r="HN38" s="118"/>
      <c r="HO38" s="118"/>
      <c r="HP38" s="118"/>
      <c r="HQ38" s="118"/>
      <c r="HR38" s="118"/>
      <c r="HS38" s="118"/>
      <c r="HT38" s="118"/>
      <c r="HU38" s="118"/>
      <c r="HV38" s="118"/>
      <c r="HW38" s="118"/>
      <c r="HX38" s="118"/>
      <c r="HY38" s="118"/>
      <c r="HZ38" s="118"/>
      <c r="IA38" s="118"/>
      <c r="IB38" s="118"/>
      <c r="IC38" s="118"/>
      <c r="ID38" s="118"/>
      <c r="IE38" s="118"/>
      <c r="IF38" s="118"/>
      <c r="IG38" s="118"/>
      <c r="IH38" s="118"/>
      <c r="II38" s="118"/>
      <c r="IJ38" s="118"/>
      <c r="IK38" s="118"/>
      <c r="IL38" s="118"/>
      <c r="IM38" s="118"/>
      <c r="IN38" s="118"/>
      <c r="IO38" s="118"/>
      <c r="IP38" s="118"/>
      <c r="IQ38" s="118"/>
      <c r="IR38" s="118"/>
      <c r="IS38" s="118"/>
      <c r="IT38" s="118"/>
      <c r="IU38" s="118"/>
      <c r="IV38" s="118"/>
      <c r="IW38" s="118"/>
      <c r="IX38" s="118"/>
      <c r="IY38" s="118"/>
      <c r="IZ38" s="118"/>
      <c r="JA38" s="118"/>
      <c r="JB38" s="118"/>
      <c r="JC38" s="118"/>
      <c r="JD38" s="118"/>
      <c r="JE38" s="118"/>
      <c r="JF38" s="118"/>
      <c r="JG38" s="118"/>
      <c r="JH38" s="118"/>
      <c r="JI38" s="118"/>
      <c r="JJ38" s="1"/>
    </row>
    <row r="39" s="118" customFormat="1" ht="53" customHeight="1" spans="1:270">
      <c r="A39" s="125">
        <v>50510013001</v>
      </c>
      <c r="B39" s="126" t="s">
        <v>1962</v>
      </c>
      <c r="C39" s="127" t="s">
        <v>1961</v>
      </c>
      <c r="D39" s="125" t="s">
        <v>10</v>
      </c>
      <c r="E39" s="125">
        <v>1</v>
      </c>
      <c r="F39" s="118">
        <v>0.46</v>
      </c>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c r="DJ39" s="118"/>
      <c r="DK39" s="118"/>
      <c r="DL39" s="118"/>
      <c r="DM39" s="118"/>
      <c r="DN39" s="118"/>
      <c r="DO39" s="118"/>
      <c r="DP39" s="118"/>
      <c r="DQ39" s="118"/>
      <c r="DR39" s="118"/>
      <c r="DS39" s="118"/>
      <c r="DT39" s="118"/>
      <c r="DU39" s="118"/>
      <c r="DV39" s="118"/>
      <c r="DW39" s="118"/>
      <c r="DX39" s="118"/>
      <c r="DY39" s="118"/>
      <c r="DZ39" s="118"/>
      <c r="EA39" s="118"/>
      <c r="EB39" s="118"/>
      <c r="EC39" s="118"/>
      <c r="ED39" s="118"/>
      <c r="EE39" s="118"/>
      <c r="EF39" s="118"/>
      <c r="EG39" s="118"/>
      <c r="EH39" s="118"/>
      <c r="EI39" s="118"/>
      <c r="EJ39" s="118"/>
      <c r="EK39" s="118"/>
      <c r="EL39" s="118"/>
      <c r="EM39" s="118"/>
      <c r="EN39" s="118"/>
      <c r="EO39" s="118"/>
      <c r="EP39" s="118"/>
      <c r="EQ39" s="118"/>
      <c r="ER39" s="118"/>
      <c r="ES39" s="118"/>
      <c r="ET39" s="118"/>
      <c r="EU39" s="118"/>
      <c r="EV39" s="118"/>
      <c r="EW39" s="118"/>
      <c r="EX39" s="118"/>
      <c r="EY39" s="118"/>
      <c r="EZ39" s="118"/>
      <c r="FA39" s="118"/>
      <c r="FB39" s="118"/>
      <c r="FC39" s="118"/>
      <c r="FD39" s="118"/>
      <c r="FE39" s="118"/>
      <c r="FF39" s="118"/>
      <c r="FG39" s="118"/>
      <c r="FH39" s="118"/>
      <c r="FI39" s="118"/>
      <c r="FJ39" s="118"/>
      <c r="FK39" s="118"/>
      <c r="FL39" s="118"/>
      <c r="FM39" s="118"/>
      <c r="FN39" s="118"/>
      <c r="FO39" s="118"/>
      <c r="FP39" s="118"/>
      <c r="FQ39" s="118"/>
      <c r="FR39" s="118"/>
      <c r="FS39" s="118"/>
      <c r="FT39" s="118"/>
      <c r="FU39" s="118"/>
      <c r="FV39" s="118"/>
      <c r="FW39" s="118"/>
      <c r="FX39" s="118"/>
      <c r="FY39" s="118"/>
      <c r="FZ39" s="118"/>
      <c r="GA39" s="118"/>
      <c r="GB39" s="118"/>
      <c r="GC39" s="118"/>
      <c r="GD39" s="118"/>
      <c r="GE39" s="118"/>
      <c r="GF39" s="118"/>
      <c r="GG39" s="118"/>
      <c r="GH39" s="118"/>
      <c r="GI39" s="118"/>
      <c r="GJ39" s="118"/>
      <c r="GK39" s="118"/>
      <c r="GL39" s="118"/>
      <c r="GM39" s="118"/>
      <c r="GN39" s="118"/>
      <c r="GO39" s="118"/>
      <c r="GP39" s="118"/>
      <c r="GQ39" s="118"/>
      <c r="GR39" s="118"/>
      <c r="GS39" s="118"/>
      <c r="GT39" s="118"/>
      <c r="GU39" s="118"/>
      <c r="GV39" s="118"/>
      <c r="GW39" s="118"/>
      <c r="GX39" s="118"/>
      <c r="GY39" s="118"/>
      <c r="GZ39" s="118"/>
      <c r="HA39" s="118"/>
      <c r="HB39" s="118"/>
      <c r="HC39" s="118"/>
      <c r="HD39" s="118"/>
      <c r="HE39" s="118"/>
      <c r="HF39" s="118"/>
      <c r="HG39" s="118"/>
      <c r="HH39" s="118"/>
      <c r="HI39" s="118"/>
      <c r="HJ39" s="118"/>
      <c r="HK39" s="118"/>
      <c r="HL39" s="118"/>
      <c r="HM39" s="118"/>
      <c r="HN39" s="118"/>
      <c r="HO39" s="118"/>
      <c r="HP39" s="118"/>
      <c r="HQ39" s="118"/>
      <c r="HR39" s="118"/>
      <c r="HS39" s="118"/>
      <c r="HT39" s="118"/>
      <c r="HU39" s="118"/>
      <c r="HV39" s="118"/>
      <c r="HW39" s="118"/>
      <c r="HX39" s="118"/>
      <c r="HY39" s="118"/>
      <c r="HZ39" s="118"/>
      <c r="IA39" s="118"/>
      <c r="IB39" s="118"/>
      <c r="IC39" s="118"/>
      <c r="ID39" s="118"/>
      <c r="IE39" s="118"/>
      <c r="IF39" s="118"/>
      <c r="IG39" s="118"/>
      <c r="IH39" s="118"/>
      <c r="II39" s="118"/>
      <c r="IJ39" s="118"/>
      <c r="IK39" s="118"/>
      <c r="IL39" s="118"/>
      <c r="IM39" s="118"/>
      <c r="IN39" s="118"/>
      <c r="IO39" s="118"/>
      <c r="IP39" s="118"/>
      <c r="IQ39" s="118"/>
      <c r="IR39" s="118"/>
      <c r="IS39" s="118"/>
      <c r="IT39" s="118"/>
      <c r="IU39" s="118"/>
      <c r="IV39" s="118"/>
      <c r="IW39" s="118"/>
      <c r="IX39" s="118"/>
      <c r="IY39" s="118"/>
      <c r="IZ39" s="118"/>
      <c r="JA39" s="118"/>
      <c r="JB39" s="118"/>
      <c r="JC39" s="118"/>
      <c r="JD39" s="118"/>
      <c r="JE39" s="118"/>
      <c r="JF39" s="118"/>
      <c r="JG39" s="118"/>
      <c r="JH39" s="118"/>
      <c r="JI39" s="118"/>
      <c r="JJ39" s="1"/>
    </row>
    <row r="40" s="118" customFormat="1" ht="53" customHeight="1" spans="1:270">
      <c r="A40" s="125">
        <v>50510012701</v>
      </c>
      <c r="B40" s="126" t="s">
        <v>1963</v>
      </c>
      <c r="C40" s="127" t="s">
        <v>1964</v>
      </c>
      <c r="D40" s="125" t="s">
        <v>1320</v>
      </c>
      <c r="E40" s="125">
        <v>1</v>
      </c>
      <c r="F40" s="118">
        <v>0.46</v>
      </c>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c r="DJ40" s="118"/>
      <c r="DK40" s="118"/>
      <c r="DL40" s="118"/>
      <c r="DM40" s="118"/>
      <c r="DN40" s="118"/>
      <c r="DO40" s="118"/>
      <c r="DP40" s="118"/>
      <c r="DQ40" s="118"/>
      <c r="DR40" s="118"/>
      <c r="DS40" s="118"/>
      <c r="DT40" s="118"/>
      <c r="DU40" s="118"/>
      <c r="DV40" s="118"/>
      <c r="DW40" s="118"/>
      <c r="DX40" s="118"/>
      <c r="DY40" s="118"/>
      <c r="DZ40" s="118"/>
      <c r="EA40" s="118"/>
      <c r="EB40" s="118"/>
      <c r="EC40" s="118"/>
      <c r="ED40" s="118"/>
      <c r="EE40" s="118"/>
      <c r="EF40" s="118"/>
      <c r="EG40" s="118"/>
      <c r="EH40" s="118"/>
      <c r="EI40" s="118"/>
      <c r="EJ40" s="118"/>
      <c r="EK40" s="118"/>
      <c r="EL40" s="118"/>
      <c r="EM40" s="118"/>
      <c r="EN40" s="118"/>
      <c r="EO40" s="118"/>
      <c r="EP40" s="118"/>
      <c r="EQ40" s="118"/>
      <c r="ER40" s="118"/>
      <c r="ES40" s="118"/>
      <c r="ET40" s="118"/>
      <c r="EU40" s="118"/>
      <c r="EV40" s="118"/>
      <c r="EW40" s="118"/>
      <c r="EX40" s="118"/>
      <c r="EY40" s="118"/>
      <c r="EZ40" s="118"/>
      <c r="FA40" s="118"/>
      <c r="FB40" s="118"/>
      <c r="FC40" s="118"/>
      <c r="FD40" s="118"/>
      <c r="FE40" s="118"/>
      <c r="FF40" s="118"/>
      <c r="FG40" s="118"/>
      <c r="FH40" s="118"/>
      <c r="FI40" s="118"/>
      <c r="FJ40" s="118"/>
      <c r="FK40" s="118"/>
      <c r="FL40" s="118"/>
      <c r="FM40" s="118"/>
      <c r="FN40" s="118"/>
      <c r="FO40" s="118"/>
      <c r="FP40" s="118"/>
      <c r="FQ40" s="118"/>
      <c r="FR40" s="118"/>
      <c r="FS40" s="118"/>
      <c r="FT40" s="118"/>
      <c r="FU40" s="118"/>
      <c r="FV40" s="118"/>
      <c r="FW40" s="118"/>
      <c r="FX40" s="118"/>
      <c r="FY40" s="118"/>
      <c r="FZ40" s="118"/>
      <c r="GA40" s="118"/>
      <c r="GB40" s="118"/>
      <c r="GC40" s="118"/>
      <c r="GD40" s="118"/>
      <c r="GE40" s="118"/>
      <c r="GF40" s="118"/>
      <c r="GG40" s="118"/>
      <c r="GH40" s="118"/>
      <c r="GI40" s="118"/>
      <c r="GJ40" s="118"/>
      <c r="GK40" s="118"/>
      <c r="GL40" s="118"/>
      <c r="GM40" s="118"/>
      <c r="GN40" s="118"/>
      <c r="GO40" s="118"/>
      <c r="GP40" s="118"/>
      <c r="GQ40" s="118"/>
      <c r="GR40" s="118"/>
      <c r="GS40" s="118"/>
      <c r="GT40" s="118"/>
      <c r="GU40" s="118"/>
      <c r="GV40" s="118"/>
      <c r="GW40" s="118"/>
      <c r="GX40" s="118"/>
      <c r="GY40" s="118"/>
      <c r="GZ40" s="118"/>
      <c r="HA40" s="118"/>
      <c r="HB40" s="118"/>
      <c r="HC40" s="118"/>
      <c r="HD40" s="118"/>
      <c r="HE40" s="118"/>
      <c r="HF40" s="118"/>
      <c r="HG40" s="118"/>
      <c r="HH40" s="118"/>
      <c r="HI40" s="118"/>
      <c r="HJ40" s="118"/>
      <c r="HK40" s="118"/>
      <c r="HL40" s="118"/>
      <c r="HM40" s="118"/>
      <c r="HN40" s="118"/>
      <c r="HO40" s="118"/>
      <c r="HP40" s="118"/>
      <c r="HQ40" s="118"/>
      <c r="HR40" s="118"/>
      <c r="HS40" s="118"/>
      <c r="HT40" s="118"/>
      <c r="HU40" s="118"/>
      <c r="HV40" s="118"/>
      <c r="HW40" s="118"/>
      <c r="HX40" s="118"/>
      <c r="HY40" s="118"/>
      <c r="HZ40" s="118"/>
      <c r="IA40" s="118"/>
      <c r="IB40" s="118"/>
      <c r="IC40" s="118"/>
      <c r="ID40" s="118"/>
      <c r="IE40" s="118"/>
      <c r="IF40" s="118"/>
      <c r="IG40" s="118"/>
      <c r="IH40" s="118"/>
      <c r="II40" s="118"/>
      <c r="IJ40" s="118"/>
      <c r="IK40" s="118"/>
      <c r="IL40" s="118"/>
      <c r="IM40" s="118"/>
      <c r="IN40" s="118"/>
      <c r="IO40" s="118"/>
      <c r="IP40" s="118"/>
      <c r="IQ40" s="118"/>
      <c r="IR40" s="118"/>
      <c r="IS40" s="118"/>
      <c r="IT40" s="118"/>
      <c r="IU40" s="118"/>
      <c r="IV40" s="118"/>
      <c r="IW40" s="118"/>
      <c r="IX40" s="118"/>
      <c r="IY40" s="118"/>
      <c r="IZ40" s="118"/>
      <c r="JA40" s="118"/>
      <c r="JB40" s="118"/>
      <c r="JC40" s="118"/>
      <c r="JD40" s="118"/>
      <c r="JE40" s="118"/>
      <c r="JF40" s="118"/>
      <c r="JG40" s="118"/>
      <c r="JH40" s="118"/>
      <c r="JI40" s="118"/>
      <c r="JJ40" s="1"/>
    </row>
    <row r="41" s="118" customFormat="1" ht="53" customHeight="1" spans="1:270">
      <c r="A41" s="125">
        <v>30410001301</v>
      </c>
      <c r="B41" s="126" t="s">
        <v>1965</v>
      </c>
      <c r="C41" s="127" t="s">
        <v>1966</v>
      </c>
      <c r="D41" s="125" t="s">
        <v>38</v>
      </c>
      <c r="E41" s="125">
        <v>4</v>
      </c>
      <c r="F41" s="118">
        <v>0.46</v>
      </c>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8"/>
      <c r="AO41" s="118"/>
      <c r="AP41" s="118"/>
      <c r="AQ41" s="118"/>
      <c r="AR41" s="118"/>
      <c r="AS41" s="118"/>
      <c r="AT41" s="118"/>
      <c r="AU41" s="118"/>
      <c r="AV41" s="118"/>
      <c r="AW41" s="118"/>
      <c r="AX41" s="118"/>
      <c r="AY41" s="118"/>
      <c r="AZ41" s="118"/>
      <c r="BA41" s="118"/>
      <c r="BB41" s="118"/>
      <c r="BC41" s="118"/>
      <c r="BD41" s="118"/>
      <c r="BE41" s="118"/>
      <c r="BF41" s="118"/>
      <c r="BG41" s="118"/>
      <c r="BH41" s="118"/>
      <c r="BI41" s="118"/>
      <c r="BJ41" s="118"/>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c r="DJ41" s="118"/>
      <c r="DK41" s="118"/>
      <c r="DL41" s="118"/>
      <c r="DM41" s="118"/>
      <c r="DN41" s="118"/>
      <c r="DO41" s="118"/>
      <c r="DP41" s="118"/>
      <c r="DQ41" s="118"/>
      <c r="DR41" s="118"/>
      <c r="DS41" s="118"/>
      <c r="DT41" s="118"/>
      <c r="DU41" s="118"/>
      <c r="DV41" s="118"/>
      <c r="DW41" s="118"/>
      <c r="DX41" s="118"/>
      <c r="DY41" s="118"/>
      <c r="DZ41" s="118"/>
      <c r="EA41" s="118"/>
      <c r="EB41" s="118"/>
      <c r="EC41" s="118"/>
      <c r="ED41" s="118"/>
      <c r="EE41" s="118"/>
      <c r="EF41" s="118"/>
      <c r="EG41" s="118"/>
      <c r="EH41" s="118"/>
      <c r="EI41" s="118"/>
      <c r="EJ41" s="118"/>
      <c r="EK41" s="118"/>
      <c r="EL41" s="118"/>
      <c r="EM41" s="118"/>
      <c r="EN41" s="118"/>
      <c r="EO41" s="118"/>
      <c r="EP41" s="118"/>
      <c r="EQ41" s="118"/>
      <c r="ER41" s="118"/>
      <c r="ES41" s="118"/>
      <c r="ET41" s="118"/>
      <c r="EU41" s="118"/>
      <c r="EV41" s="118"/>
      <c r="EW41" s="118"/>
      <c r="EX41" s="118"/>
      <c r="EY41" s="118"/>
      <c r="EZ41" s="118"/>
      <c r="FA41" s="118"/>
      <c r="FB41" s="118"/>
      <c r="FC41" s="118"/>
      <c r="FD41" s="118"/>
      <c r="FE41" s="118"/>
      <c r="FF41" s="118"/>
      <c r="FG41" s="118"/>
      <c r="FH41" s="118"/>
      <c r="FI41" s="118"/>
      <c r="FJ41" s="118"/>
      <c r="FK41" s="118"/>
      <c r="FL41" s="118"/>
      <c r="FM41" s="118"/>
      <c r="FN41" s="118"/>
      <c r="FO41" s="118"/>
      <c r="FP41" s="118"/>
      <c r="FQ41" s="118"/>
      <c r="FR41" s="118"/>
      <c r="FS41" s="118"/>
      <c r="FT41" s="118"/>
      <c r="FU41" s="118"/>
      <c r="FV41" s="118"/>
      <c r="FW41" s="118"/>
      <c r="FX41" s="118"/>
      <c r="FY41" s="118"/>
      <c r="FZ41" s="118"/>
      <c r="GA41" s="118"/>
      <c r="GB41" s="118"/>
      <c r="GC41" s="118"/>
      <c r="GD41" s="118"/>
      <c r="GE41" s="118"/>
      <c r="GF41" s="118"/>
      <c r="GG41" s="118"/>
      <c r="GH41" s="118"/>
      <c r="GI41" s="118"/>
      <c r="GJ41" s="118"/>
      <c r="GK41" s="118"/>
      <c r="GL41" s="118"/>
      <c r="GM41" s="118"/>
      <c r="GN41" s="118"/>
      <c r="GO41" s="118"/>
      <c r="GP41" s="118"/>
      <c r="GQ41" s="118"/>
      <c r="GR41" s="118"/>
      <c r="GS41" s="118"/>
      <c r="GT41" s="118"/>
      <c r="GU41" s="118"/>
      <c r="GV41" s="118"/>
      <c r="GW41" s="118"/>
      <c r="GX41" s="118"/>
      <c r="GY41" s="118"/>
      <c r="GZ41" s="118"/>
      <c r="HA41" s="118"/>
      <c r="HB41" s="118"/>
      <c r="HC41" s="118"/>
      <c r="HD41" s="118"/>
      <c r="HE41" s="118"/>
      <c r="HF41" s="118"/>
      <c r="HG41" s="118"/>
      <c r="HH41" s="118"/>
      <c r="HI41" s="118"/>
      <c r="HJ41" s="118"/>
      <c r="HK41" s="118"/>
      <c r="HL41" s="118"/>
      <c r="HM41" s="118"/>
      <c r="HN41" s="118"/>
      <c r="HO41" s="118"/>
      <c r="HP41" s="118"/>
      <c r="HQ41" s="118"/>
      <c r="HR41" s="118"/>
      <c r="HS41" s="118"/>
      <c r="HT41" s="118"/>
      <c r="HU41" s="118"/>
      <c r="HV41" s="118"/>
      <c r="HW41" s="118"/>
      <c r="HX41" s="118"/>
      <c r="HY41" s="118"/>
      <c r="HZ41" s="118"/>
      <c r="IA41" s="118"/>
      <c r="IB41" s="118"/>
      <c r="IC41" s="118"/>
      <c r="ID41" s="118"/>
      <c r="IE41" s="118"/>
      <c r="IF41" s="118"/>
      <c r="IG41" s="118"/>
      <c r="IH41" s="118"/>
      <c r="II41" s="118"/>
      <c r="IJ41" s="118"/>
      <c r="IK41" s="118"/>
      <c r="IL41" s="118"/>
      <c r="IM41" s="118"/>
      <c r="IN41" s="118"/>
      <c r="IO41" s="118"/>
      <c r="IP41" s="118"/>
      <c r="IQ41" s="118"/>
      <c r="IR41" s="118"/>
      <c r="IS41" s="118"/>
      <c r="IT41" s="118"/>
      <c r="IU41" s="118"/>
      <c r="IV41" s="118"/>
      <c r="IW41" s="118"/>
      <c r="IX41" s="118"/>
      <c r="IY41" s="118"/>
      <c r="IZ41" s="118"/>
      <c r="JA41" s="118"/>
      <c r="JB41" s="118"/>
      <c r="JC41" s="118"/>
      <c r="JD41" s="118"/>
      <c r="JE41" s="118"/>
      <c r="JF41" s="118"/>
      <c r="JG41" s="118"/>
      <c r="JH41" s="118"/>
      <c r="JI41" s="118"/>
      <c r="JJ41" s="1"/>
    </row>
    <row r="42" s="118" customFormat="1" ht="53" customHeight="1" spans="1:270">
      <c r="A42" s="125">
        <v>30410000101</v>
      </c>
      <c r="B42" s="126" t="s">
        <v>1936</v>
      </c>
      <c r="C42" s="127" t="s">
        <v>1967</v>
      </c>
      <c r="D42" s="125" t="s">
        <v>38</v>
      </c>
      <c r="E42" s="125">
        <v>4</v>
      </c>
      <c r="F42" s="118">
        <v>0.46</v>
      </c>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c r="AY42" s="118"/>
      <c r="AZ42" s="118"/>
      <c r="BA42" s="118"/>
      <c r="BB42" s="118"/>
      <c r="BC42" s="118"/>
      <c r="BD42" s="118"/>
      <c r="BE42" s="118"/>
      <c r="BF42" s="118"/>
      <c r="BG42" s="118"/>
      <c r="BH42" s="118"/>
      <c r="BI42" s="118"/>
      <c r="BJ42" s="118"/>
      <c r="BK42" s="118"/>
      <c r="BL42" s="118"/>
      <c r="BM42" s="118"/>
      <c r="BN42" s="118"/>
      <c r="BO42" s="118"/>
      <c r="BP42" s="118"/>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8"/>
      <c r="CS42" s="118"/>
      <c r="CT42" s="118"/>
      <c r="CU42" s="118"/>
      <c r="CV42" s="118"/>
      <c r="CW42" s="118"/>
      <c r="CX42" s="118"/>
      <c r="CY42" s="118"/>
      <c r="CZ42" s="118"/>
      <c r="DA42" s="118"/>
      <c r="DB42" s="118"/>
      <c r="DC42" s="118"/>
      <c r="DD42" s="118"/>
      <c r="DE42" s="118"/>
      <c r="DF42" s="118"/>
      <c r="DG42" s="118"/>
      <c r="DH42" s="118"/>
      <c r="DI42" s="118"/>
      <c r="DJ42" s="118"/>
      <c r="DK42" s="118"/>
      <c r="DL42" s="118"/>
      <c r="DM42" s="118"/>
      <c r="DN42" s="118"/>
      <c r="DO42" s="118"/>
      <c r="DP42" s="118"/>
      <c r="DQ42" s="118"/>
      <c r="DR42" s="118"/>
      <c r="DS42" s="118"/>
      <c r="DT42" s="118"/>
      <c r="DU42" s="118"/>
      <c r="DV42" s="118"/>
      <c r="DW42" s="118"/>
      <c r="DX42" s="118"/>
      <c r="DY42" s="118"/>
      <c r="DZ42" s="118"/>
      <c r="EA42" s="118"/>
      <c r="EB42" s="118"/>
      <c r="EC42" s="118"/>
      <c r="ED42" s="118"/>
      <c r="EE42" s="118"/>
      <c r="EF42" s="118"/>
      <c r="EG42" s="118"/>
      <c r="EH42" s="118"/>
      <c r="EI42" s="118"/>
      <c r="EJ42" s="118"/>
      <c r="EK42" s="118"/>
      <c r="EL42" s="118"/>
      <c r="EM42" s="118"/>
      <c r="EN42" s="118"/>
      <c r="EO42" s="118"/>
      <c r="EP42" s="118"/>
      <c r="EQ42" s="118"/>
      <c r="ER42" s="118"/>
      <c r="ES42" s="118"/>
      <c r="ET42" s="118"/>
      <c r="EU42" s="118"/>
      <c r="EV42" s="118"/>
      <c r="EW42" s="118"/>
      <c r="EX42" s="118"/>
      <c r="EY42" s="118"/>
      <c r="EZ42" s="118"/>
      <c r="FA42" s="118"/>
      <c r="FB42" s="118"/>
      <c r="FC42" s="118"/>
      <c r="FD42" s="118"/>
      <c r="FE42" s="118"/>
      <c r="FF42" s="118"/>
      <c r="FG42" s="118"/>
      <c r="FH42" s="118"/>
      <c r="FI42" s="118"/>
      <c r="FJ42" s="118"/>
      <c r="FK42" s="118"/>
      <c r="FL42" s="118"/>
      <c r="FM42" s="118"/>
      <c r="FN42" s="118"/>
      <c r="FO42" s="118"/>
      <c r="FP42" s="118"/>
      <c r="FQ42" s="118"/>
      <c r="FR42" s="118"/>
      <c r="FS42" s="118"/>
      <c r="FT42" s="118"/>
      <c r="FU42" s="118"/>
      <c r="FV42" s="118"/>
      <c r="FW42" s="118"/>
      <c r="FX42" s="118"/>
      <c r="FY42" s="118"/>
      <c r="FZ42" s="118"/>
      <c r="GA42" s="118"/>
      <c r="GB42" s="118"/>
      <c r="GC42" s="118"/>
      <c r="GD42" s="118"/>
      <c r="GE42" s="118"/>
      <c r="GF42" s="118"/>
      <c r="GG42" s="118"/>
      <c r="GH42" s="118"/>
      <c r="GI42" s="118"/>
      <c r="GJ42" s="118"/>
      <c r="GK42" s="118"/>
      <c r="GL42" s="118"/>
      <c r="GM42" s="118"/>
      <c r="GN42" s="118"/>
      <c r="GO42" s="118"/>
      <c r="GP42" s="118"/>
      <c r="GQ42" s="118"/>
      <c r="GR42" s="118"/>
      <c r="GS42" s="118"/>
      <c r="GT42" s="118"/>
      <c r="GU42" s="118"/>
      <c r="GV42" s="118"/>
      <c r="GW42" s="118"/>
      <c r="GX42" s="118"/>
      <c r="GY42" s="118"/>
      <c r="GZ42" s="118"/>
      <c r="HA42" s="118"/>
      <c r="HB42" s="118"/>
      <c r="HC42" s="118"/>
      <c r="HD42" s="118"/>
      <c r="HE42" s="118"/>
      <c r="HF42" s="118"/>
      <c r="HG42" s="118"/>
      <c r="HH42" s="118"/>
      <c r="HI42" s="118"/>
      <c r="HJ42" s="118"/>
      <c r="HK42" s="118"/>
      <c r="HL42" s="118"/>
      <c r="HM42" s="118"/>
      <c r="HN42" s="118"/>
      <c r="HO42" s="118"/>
      <c r="HP42" s="118"/>
      <c r="HQ42" s="118"/>
      <c r="HR42" s="118"/>
      <c r="HS42" s="118"/>
      <c r="HT42" s="118"/>
      <c r="HU42" s="118"/>
      <c r="HV42" s="118"/>
      <c r="HW42" s="118"/>
      <c r="HX42" s="118"/>
      <c r="HY42" s="118"/>
      <c r="HZ42" s="118"/>
      <c r="IA42" s="118"/>
      <c r="IB42" s="118"/>
      <c r="IC42" s="118"/>
      <c r="ID42" s="118"/>
      <c r="IE42" s="118"/>
      <c r="IF42" s="118"/>
      <c r="IG42" s="118"/>
      <c r="IH42" s="118"/>
      <c r="II42" s="118"/>
      <c r="IJ42" s="118"/>
      <c r="IK42" s="118"/>
      <c r="IL42" s="118"/>
      <c r="IM42" s="118"/>
      <c r="IN42" s="118"/>
      <c r="IO42" s="118"/>
      <c r="IP42" s="118"/>
      <c r="IQ42" s="118"/>
      <c r="IR42" s="118"/>
      <c r="IS42" s="118"/>
      <c r="IT42" s="118"/>
      <c r="IU42" s="118"/>
      <c r="IV42" s="118"/>
      <c r="IW42" s="118"/>
      <c r="IX42" s="118"/>
      <c r="IY42" s="118"/>
      <c r="IZ42" s="118"/>
      <c r="JA42" s="118"/>
      <c r="JB42" s="118"/>
      <c r="JC42" s="118"/>
      <c r="JD42" s="118"/>
      <c r="JE42" s="118"/>
      <c r="JF42" s="118"/>
      <c r="JG42" s="118"/>
      <c r="JH42" s="118"/>
      <c r="JI42" s="118"/>
      <c r="JJ42" s="1"/>
    </row>
    <row r="43" s="118" customFormat="1" ht="53" customHeight="1" spans="1:270">
      <c r="A43" s="125">
        <v>30410001302</v>
      </c>
      <c r="B43" s="126" t="s">
        <v>1965</v>
      </c>
      <c r="C43" s="127" t="s">
        <v>1968</v>
      </c>
      <c r="D43" s="125" t="s">
        <v>38</v>
      </c>
      <c r="E43" s="125">
        <v>56</v>
      </c>
      <c r="F43" s="118">
        <v>0.46</v>
      </c>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18"/>
      <c r="AS43" s="118"/>
      <c r="AT43" s="118"/>
      <c r="AU43" s="118"/>
      <c r="AV43" s="118"/>
      <c r="AW43" s="118"/>
      <c r="AX43" s="118"/>
      <c r="AY43" s="118"/>
      <c r="AZ43" s="118"/>
      <c r="BA43" s="118"/>
      <c r="BB43" s="118"/>
      <c r="BC43" s="118"/>
      <c r="BD43" s="118"/>
      <c r="BE43" s="118"/>
      <c r="BF43" s="118"/>
      <c r="BG43" s="118"/>
      <c r="BH43" s="118"/>
      <c r="BI43" s="118"/>
      <c r="BJ43" s="118"/>
      <c r="BK43" s="118"/>
      <c r="BL43" s="118"/>
      <c r="BM43" s="118"/>
      <c r="BN43" s="118"/>
      <c r="BO43" s="118"/>
      <c r="BP43" s="118"/>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8"/>
      <c r="CS43" s="118"/>
      <c r="CT43" s="118"/>
      <c r="CU43" s="118"/>
      <c r="CV43" s="118"/>
      <c r="CW43" s="118"/>
      <c r="CX43" s="118"/>
      <c r="CY43" s="118"/>
      <c r="CZ43" s="118"/>
      <c r="DA43" s="118"/>
      <c r="DB43" s="118"/>
      <c r="DC43" s="118"/>
      <c r="DD43" s="118"/>
      <c r="DE43" s="118"/>
      <c r="DF43" s="118"/>
      <c r="DG43" s="118"/>
      <c r="DH43" s="118"/>
      <c r="DI43" s="118"/>
      <c r="DJ43" s="118"/>
      <c r="DK43" s="118"/>
      <c r="DL43" s="118"/>
      <c r="DM43" s="118"/>
      <c r="DN43" s="118"/>
      <c r="DO43" s="118"/>
      <c r="DP43" s="118"/>
      <c r="DQ43" s="118"/>
      <c r="DR43" s="118"/>
      <c r="DS43" s="118"/>
      <c r="DT43" s="118"/>
      <c r="DU43" s="118"/>
      <c r="DV43" s="118"/>
      <c r="DW43" s="118"/>
      <c r="DX43" s="118"/>
      <c r="DY43" s="118"/>
      <c r="DZ43" s="118"/>
      <c r="EA43" s="118"/>
      <c r="EB43" s="118"/>
      <c r="EC43" s="118"/>
      <c r="ED43" s="118"/>
      <c r="EE43" s="118"/>
      <c r="EF43" s="118"/>
      <c r="EG43" s="118"/>
      <c r="EH43" s="118"/>
      <c r="EI43" s="118"/>
      <c r="EJ43" s="118"/>
      <c r="EK43" s="118"/>
      <c r="EL43" s="118"/>
      <c r="EM43" s="118"/>
      <c r="EN43" s="118"/>
      <c r="EO43" s="118"/>
      <c r="EP43" s="118"/>
      <c r="EQ43" s="118"/>
      <c r="ER43" s="118"/>
      <c r="ES43" s="118"/>
      <c r="ET43" s="118"/>
      <c r="EU43" s="118"/>
      <c r="EV43" s="118"/>
      <c r="EW43" s="118"/>
      <c r="EX43" s="118"/>
      <c r="EY43" s="118"/>
      <c r="EZ43" s="118"/>
      <c r="FA43" s="118"/>
      <c r="FB43" s="118"/>
      <c r="FC43" s="118"/>
      <c r="FD43" s="118"/>
      <c r="FE43" s="118"/>
      <c r="FF43" s="118"/>
      <c r="FG43" s="118"/>
      <c r="FH43" s="118"/>
      <c r="FI43" s="118"/>
      <c r="FJ43" s="118"/>
      <c r="FK43" s="118"/>
      <c r="FL43" s="118"/>
      <c r="FM43" s="118"/>
      <c r="FN43" s="118"/>
      <c r="FO43" s="118"/>
      <c r="FP43" s="118"/>
      <c r="FQ43" s="118"/>
      <c r="FR43" s="118"/>
      <c r="FS43" s="118"/>
      <c r="FT43" s="118"/>
      <c r="FU43" s="118"/>
      <c r="FV43" s="118"/>
      <c r="FW43" s="118"/>
      <c r="FX43" s="118"/>
      <c r="FY43" s="118"/>
      <c r="FZ43" s="118"/>
      <c r="GA43" s="118"/>
      <c r="GB43" s="118"/>
      <c r="GC43" s="118"/>
      <c r="GD43" s="118"/>
      <c r="GE43" s="118"/>
      <c r="GF43" s="118"/>
      <c r="GG43" s="118"/>
      <c r="GH43" s="118"/>
      <c r="GI43" s="118"/>
      <c r="GJ43" s="118"/>
      <c r="GK43" s="118"/>
      <c r="GL43" s="118"/>
      <c r="GM43" s="118"/>
      <c r="GN43" s="118"/>
      <c r="GO43" s="118"/>
      <c r="GP43" s="118"/>
      <c r="GQ43" s="118"/>
      <c r="GR43" s="118"/>
      <c r="GS43" s="118"/>
      <c r="GT43" s="118"/>
      <c r="GU43" s="118"/>
      <c r="GV43" s="118"/>
      <c r="GW43" s="118"/>
      <c r="GX43" s="118"/>
      <c r="GY43" s="118"/>
      <c r="GZ43" s="118"/>
      <c r="HA43" s="118"/>
      <c r="HB43" s="118"/>
      <c r="HC43" s="118"/>
      <c r="HD43" s="118"/>
      <c r="HE43" s="118"/>
      <c r="HF43" s="118"/>
      <c r="HG43" s="118"/>
      <c r="HH43" s="118"/>
      <c r="HI43" s="118"/>
      <c r="HJ43" s="118"/>
      <c r="HK43" s="118"/>
      <c r="HL43" s="118"/>
      <c r="HM43" s="118"/>
      <c r="HN43" s="118"/>
      <c r="HO43" s="118"/>
      <c r="HP43" s="118"/>
      <c r="HQ43" s="118"/>
      <c r="HR43" s="118"/>
      <c r="HS43" s="118"/>
      <c r="HT43" s="118"/>
      <c r="HU43" s="118"/>
      <c r="HV43" s="118"/>
      <c r="HW43" s="118"/>
      <c r="HX43" s="118"/>
      <c r="HY43" s="118"/>
      <c r="HZ43" s="118"/>
      <c r="IA43" s="118"/>
      <c r="IB43" s="118"/>
      <c r="IC43" s="118"/>
      <c r="ID43" s="118"/>
      <c r="IE43" s="118"/>
      <c r="IF43" s="118"/>
      <c r="IG43" s="118"/>
      <c r="IH43" s="118"/>
      <c r="II43" s="118"/>
      <c r="IJ43" s="118"/>
      <c r="IK43" s="118"/>
      <c r="IL43" s="118"/>
      <c r="IM43" s="118"/>
      <c r="IN43" s="118"/>
      <c r="IO43" s="118"/>
      <c r="IP43" s="118"/>
      <c r="IQ43" s="118"/>
      <c r="IR43" s="118"/>
      <c r="IS43" s="118"/>
      <c r="IT43" s="118"/>
      <c r="IU43" s="118"/>
      <c r="IV43" s="118"/>
      <c r="IW43" s="118"/>
      <c r="IX43" s="118"/>
      <c r="IY43" s="118"/>
      <c r="IZ43" s="118"/>
      <c r="JA43" s="118"/>
      <c r="JB43" s="118"/>
      <c r="JC43" s="118"/>
      <c r="JD43" s="118"/>
      <c r="JE43" s="118"/>
      <c r="JF43" s="118"/>
      <c r="JG43" s="118"/>
      <c r="JH43" s="118"/>
      <c r="JI43" s="118"/>
      <c r="JJ43" s="1"/>
    </row>
    <row r="44" s="118" customFormat="1" ht="53" customHeight="1" spans="1:270">
      <c r="A44" s="125">
        <v>30410001401</v>
      </c>
      <c r="B44" s="126" t="s">
        <v>1969</v>
      </c>
      <c r="C44" s="127" t="s">
        <v>1970</v>
      </c>
      <c r="D44" s="125" t="s">
        <v>38</v>
      </c>
      <c r="E44" s="125">
        <v>4</v>
      </c>
      <c r="F44" s="118">
        <v>0.46</v>
      </c>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118"/>
      <c r="BB44" s="118"/>
      <c r="BC44" s="118"/>
      <c r="BD44" s="118"/>
      <c r="BE44" s="118"/>
      <c r="BF44" s="118"/>
      <c r="BG44" s="118"/>
      <c r="BH44" s="118"/>
      <c r="BI44" s="118"/>
      <c r="BJ44" s="118"/>
      <c r="BK44" s="118"/>
      <c r="BL44" s="118"/>
      <c r="BM44" s="118"/>
      <c r="BN44" s="118"/>
      <c r="BO44" s="118"/>
      <c r="BP44" s="118"/>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8"/>
      <c r="CS44" s="118"/>
      <c r="CT44" s="118"/>
      <c r="CU44" s="118"/>
      <c r="CV44" s="118"/>
      <c r="CW44" s="118"/>
      <c r="CX44" s="118"/>
      <c r="CY44" s="118"/>
      <c r="CZ44" s="118"/>
      <c r="DA44" s="118"/>
      <c r="DB44" s="118"/>
      <c r="DC44" s="118"/>
      <c r="DD44" s="118"/>
      <c r="DE44" s="118"/>
      <c r="DF44" s="118"/>
      <c r="DG44" s="118"/>
      <c r="DH44" s="118"/>
      <c r="DI44" s="118"/>
      <c r="DJ44" s="118"/>
      <c r="DK44" s="118"/>
      <c r="DL44" s="118"/>
      <c r="DM44" s="118"/>
      <c r="DN44" s="118"/>
      <c r="DO44" s="118"/>
      <c r="DP44" s="118"/>
      <c r="DQ44" s="118"/>
      <c r="DR44" s="118"/>
      <c r="DS44" s="118"/>
      <c r="DT44" s="118"/>
      <c r="DU44" s="118"/>
      <c r="DV44" s="118"/>
      <c r="DW44" s="118"/>
      <c r="DX44" s="118"/>
      <c r="DY44" s="118"/>
      <c r="DZ44" s="118"/>
      <c r="EA44" s="118"/>
      <c r="EB44" s="118"/>
      <c r="EC44" s="118"/>
      <c r="ED44" s="118"/>
      <c r="EE44" s="118"/>
      <c r="EF44" s="118"/>
      <c r="EG44" s="118"/>
      <c r="EH44" s="118"/>
      <c r="EI44" s="118"/>
      <c r="EJ44" s="118"/>
      <c r="EK44" s="118"/>
      <c r="EL44" s="118"/>
      <c r="EM44" s="118"/>
      <c r="EN44" s="118"/>
      <c r="EO44" s="118"/>
      <c r="EP44" s="118"/>
      <c r="EQ44" s="118"/>
      <c r="ER44" s="118"/>
      <c r="ES44" s="118"/>
      <c r="ET44" s="118"/>
      <c r="EU44" s="118"/>
      <c r="EV44" s="118"/>
      <c r="EW44" s="118"/>
      <c r="EX44" s="118"/>
      <c r="EY44" s="118"/>
      <c r="EZ44" s="118"/>
      <c r="FA44" s="118"/>
      <c r="FB44" s="118"/>
      <c r="FC44" s="118"/>
      <c r="FD44" s="118"/>
      <c r="FE44" s="118"/>
      <c r="FF44" s="118"/>
      <c r="FG44" s="118"/>
      <c r="FH44" s="118"/>
      <c r="FI44" s="118"/>
      <c r="FJ44" s="118"/>
      <c r="FK44" s="118"/>
      <c r="FL44" s="118"/>
      <c r="FM44" s="118"/>
      <c r="FN44" s="118"/>
      <c r="FO44" s="118"/>
      <c r="FP44" s="118"/>
      <c r="FQ44" s="118"/>
      <c r="FR44" s="118"/>
      <c r="FS44" s="118"/>
      <c r="FT44" s="118"/>
      <c r="FU44" s="118"/>
      <c r="FV44" s="118"/>
      <c r="FW44" s="118"/>
      <c r="FX44" s="118"/>
      <c r="FY44" s="118"/>
      <c r="FZ44" s="118"/>
      <c r="GA44" s="118"/>
      <c r="GB44" s="118"/>
      <c r="GC44" s="118"/>
      <c r="GD44" s="118"/>
      <c r="GE44" s="118"/>
      <c r="GF44" s="118"/>
      <c r="GG44" s="118"/>
      <c r="GH44" s="118"/>
      <c r="GI44" s="118"/>
      <c r="GJ44" s="118"/>
      <c r="GK44" s="118"/>
      <c r="GL44" s="118"/>
      <c r="GM44" s="118"/>
      <c r="GN44" s="118"/>
      <c r="GO44" s="118"/>
      <c r="GP44" s="118"/>
      <c r="GQ44" s="118"/>
      <c r="GR44" s="118"/>
      <c r="GS44" s="118"/>
      <c r="GT44" s="118"/>
      <c r="GU44" s="118"/>
      <c r="GV44" s="118"/>
      <c r="GW44" s="118"/>
      <c r="GX44" s="118"/>
      <c r="GY44" s="118"/>
      <c r="GZ44" s="118"/>
      <c r="HA44" s="118"/>
      <c r="HB44" s="118"/>
      <c r="HC44" s="118"/>
      <c r="HD44" s="118"/>
      <c r="HE44" s="118"/>
      <c r="HF44" s="118"/>
      <c r="HG44" s="118"/>
      <c r="HH44" s="118"/>
      <c r="HI44" s="118"/>
      <c r="HJ44" s="118"/>
      <c r="HK44" s="118"/>
      <c r="HL44" s="118"/>
      <c r="HM44" s="118"/>
      <c r="HN44" s="118"/>
      <c r="HO44" s="118"/>
      <c r="HP44" s="118"/>
      <c r="HQ44" s="118"/>
      <c r="HR44" s="118"/>
      <c r="HS44" s="118"/>
      <c r="HT44" s="118"/>
      <c r="HU44" s="118"/>
      <c r="HV44" s="118"/>
      <c r="HW44" s="118"/>
      <c r="HX44" s="118"/>
      <c r="HY44" s="118"/>
      <c r="HZ44" s="118"/>
      <c r="IA44" s="118"/>
      <c r="IB44" s="118"/>
      <c r="IC44" s="118"/>
      <c r="ID44" s="118"/>
      <c r="IE44" s="118"/>
      <c r="IF44" s="118"/>
      <c r="IG44" s="118"/>
      <c r="IH44" s="118"/>
      <c r="II44" s="118"/>
      <c r="IJ44" s="118"/>
      <c r="IK44" s="118"/>
      <c r="IL44" s="118"/>
      <c r="IM44" s="118"/>
      <c r="IN44" s="118"/>
      <c r="IO44" s="118"/>
      <c r="IP44" s="118"/>
      <c r="IQ44" s="118"/>
      <c r="IR44" s="118"/>
      <c r="IS44" s="118"/>
      <c r="IT44" s="118"/>
      <c r="IU44" s="118"/>
      <c r="IV44" s="118"/>
      <c r="IW44" s="118"/>
      <c r="IX44" s="118"/>
      <c r="IY44" s="118"/>
      <c r="IZ44" s="118"/>
      <c r="JA44" s="118"/>
      <c r="JB44" s="118"/>
      <c r="JC44" s="118"/>
      <c r="JD44" s="118"/>
      <c r="JE44" s="118"/>
      <c r="JF44" s="118"/>
      <c r="JG44" s="118"/>
      <c r="JH44" s="118"/>
      <c r="JI44" s="118"/>
      <c r="JJ44" s="1"/>
    </row>
    <row r="45" s="118" customFormat="1" ht="53" customHeight="1" spans="1:270">
      <c r="A45" s="125">
        <v>30410001501</v>
      </c>
      <c r="B45" s="126" t="s">
        <v>1971</v>
      </c>
      <c r="C45" s="127" t="s">
        <v>1972</v>
      </c>
      <c r="D45" s="125" t="s">
        <v>38</v>
      </c>
      <c r="E45" s="125">
        <v>4</v>
      </c>
      <c r="F45" s="118">
        <v>0.46</v>
      </c>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18"/>
      <c r="AS45" s="118"/>
      <c r="AT45" s="118"/>
      <c r="AU45" s="118"/>
      <c r="AV45" s="118"/>
      <c r="AW45" s="118"/>
      <c r="AX45" s="118"/>
      <c r="AY45" s="118"/>
      <c r="AZ45" s="118"/>
      <c r="BA45" s="118"/>
      <c r="BB45" s="118"/>
      <c r="BC45" s="118"/>
      <c r="BD45" s="118"/>
      <c r="BE45" s="118"/>
      <c r="BF45" s="118"/>
      <c r="BG45" s="118"/>
      <c r="BH45" s="118"/>
      <c r="BI45" s="118"/>
      <c r="BJ45" s="118"/>
      <c r="BK45" s="118"/>
      <c r="BL45" s="118"/>
      <c r="BM45" s="118"/>
      <c r="BN45" s="118"/>
      <c r="BO45" s="118"/>
      <c r="BP45" s="118"/>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8"/>
      <c r="CS45" s="118"/>
      <c r="CT45" s="118"/>
      <c r="CU45" s="118"/>
      <c r="CV45" s="118"/>
      <c r="CW45" s="118"/>
      <c r="CX45" s="118"/>
      <c r="CY45" s="118"/>
      <c r="CZ45" s="118"/>
      <c r="DA45" s="118"/>
      <c r="DB45" s="118"/>
      <c r="DC45" s="118"/>
      <c r="DD45" s="118"/>
      <c r="DE45" s="118"/>
      <c r="DF45" s="118"/>
      <c r="DG45" s="118"/>
      <c r="DH45" s="118"/>
      <c r="DI45" s="118"/>
      <c r="DJ45" s="118"/>
      <c r="DK45" s="118"/>
      <c r="DL45" s="118"/>
      <c r="DM45" s="118"/>
      <c r="DN45" s="118"/>
      <c r="DO45" s="118"/>
      <c r="DP45" s="118"/>
      <c r="DQ45" s="118"/>
      <c r="DR45" s="118"/>
      <c r="DS45" s="118"/>
      <c r="DT45" s="118"/>
      <c r="DU45" s="118"/>
      <c r="DV45" s="118"/>
      <c r="DW45" s="118"/>
      <c r="DX45" s="118"/>
      <c r="DY45" s="118"/>
      <c r="DZ45" s="118"/>
      <c r="EA45" s="118"/>
      <c r="EB45" s="118"/>
      <c r="EC45" s="118"/>
      <c r="ED45" s="118"/>
      <c r="EE45" s="118"/>
      <c r="EF45" s="118"/>
      <c r="EG45" s="118"/>
      <c r="EH45" s="118"/>
      <c r="EI45" s="118"/>
      <c r="EJ45" s="118"/>
      <c r="EK45" s="118"/>
      <c r="EL45" s="118"/>
      <c r="EM45" s="118"/>
      <c r="EN45" s="118"/>
      <c r="EO45" s="118"/>
      <c r="EP45" s="118"/>
      <c r="EQ45" s="118"/>
      <c r="ER45" s="118"/>
      <c r="ES45" s="118"/>
      <c r="ET45" s="118"/>
      <c r="EU45" s="118"/>
      <c r="EV45" s="118"/>
      <c r="EW45" s="118"/>
      <c r="EX45" s="118"/>
      <c r="EY45" s="118"/>
      <c r="EZ45" s="118"/>
      <c r="FA45" s="118"/>
      <c r="FB45" s="118"/>
      <c r="FC45" s="118"/>
      <c r="FD45" s="118"/>
      <c r="FE45" s="118"/>
      <c r="FF45" s="118"/>
      <c r="FG45" s="118"/>
      <c r="FH45" s="118"/>
      <c r="FI45" s="118"/>
      <c r="FJ45" s="118"/>
      <c r="FK45" s="118"/>
      <c r="FL45" s="118"/>
      <c r="FM45" s="118"/>
      <c r="FN45" s="118"/>
      <c r="FO45" s="118"/>
      <c r="FP45" s="118"/>
      <c r="FQ45" s="118"/>
      <c r="FR45" s="118"/>
      <c r="FS45" s="118"/>
      <c r="FT45" s="118"/>
      <c r="FU45" s="118"/>
      <c r="FV45" s="118"/>
      <c r="FW45" s="118"/>
      <c r="FX45" s="118"/>
      <c r="FY45" s="118"/>
      <c r="FZ45" s="118"/>
      <c r="GA45" s="118"/>
      <c r="GB45" s="118"/>
      <c r="GC45" s="118"/>
      <c r="GD45" s="118"/>
      <c r="GE45" s="118"/>
      <c r="GF45" s="118"/>
      <c r="GG45" s="118"/>
      <c r="GH45" s="118"/>
      <c r="GI45" s="118"/>
      <c r="GJ45" s="118"/>
      <c r="GK45" s="118"/>
      <c r="GL45" s="118"/>
      <c r="GM45" s="118"/>
      <c r="GN45" s="118"/>
      <c r="GO45" s="118"/>
      <c r="GP45" s="118"/>
      <c r="GQ45" s="118"/>
      <c r="GR45" s="118"/>
      <c r="GS45" s="118"/>
      <c r="GT45" s="118"/>
      <c r="GU45" s="118"/>
      <c r="GV45" s="118"/>
      <c r="GW45" s="118"/>
      <c r="GX45" s="118"/>
      <c r="GY45" s="118"/>
      <c r="GZ45" s="118"/>
      <c r="HA45" s="118"/>
      <c r="HB45" s="118"/>
      <c r="HC45" s="118"/>
      <c r="HD45" s="118"/>
      <c r="HE45" s="118"/>
      <c r="HF45" s="118"/>
      <c r="HG45" s="118"/>
      <c r="HH45" s="118"/>
      <c r="HI45" s="118"/>
      <c r="HJ45" s="118"/>
      <c r="HK45" s="118"/>
      <c r="HL45" s="118"/>
      <c r="HM45" s="118"/>
      <c r="HN45" s="118"/>
      <c r="HO45" s="118"/>
      <c r="HP45" s="118"/>
      <c r="HQ45" s="118"/>
      <c r="HR45" s="118"/>
      <c r="HS45" s="118"/>
      <c r="HT45" s="118"/>
      <c r="HU45" s="118"/>
      <c r="HV45" s="118"/>
      <c r="HW45" s="118"/>
      <c r="HX45" s="118"/>
      <c r="HY45" s="118"/>
      <c r="HZ45" s="118"/>
      <c r="IA45" s="118"/>
      <c r="IB45" s="118"/>
      <c r="IC45" s="118"/>
      <c r="ID45" s="118"/>
      <c r="IE45" s="118"/>
      <c r="IF45" s="118"/>
      <c r="IG45" s="118"/>
      <c r="IH45" s="118"/>
      <c r="II45" s="118"/>
      <c r="IJ45" s="118"/>
      <c r="IK45" s="118"/>
      <c r="IL45" s="118"/>
      <c r="IM45" s="118"/>
      <c r="IN45" s="118"/>
      <c r="IO45" s="118"/>
      <c r="IP45" s="118"/>
      <c r="IQ45" s="118"/>
      <c r="IR45" s="118"/>
      <c r="IS45" s="118"/>
      <c r="IT45" s="118"/>
      <c r="IU45" s="118"/>
      <c r="IV45" s="118"/>
      <c r="IW45" s="118"/>
      <c r="IX45" s="118"/>
      <c r="IY45" s="118"/>
      <c r="IZ45" s="118"/>
      <c r="JA45" s="118"/>
      <c r="JB45" s="118"/>
      <c r="JC45" s="118"/>
      <c r="JD45" s="118"/>
      <c r="JE45" s="118"/>
      <c r="JF45" s="118"/>
      <c r="JG45" s="118"/>
      <c r="JH45" s="118"/>
      <c r="JI45" s="118"/>
      <c r="JJ45" s="1"/>
    </row>
    <row r="46" s="118" customFormat="1" ht="53" customHeight="1" spans="1:270">
      <c r="A46" s="125">
        <v>30410001602</v>
      </c>
      <c r="B46" s="126" t="s">
        <v>1973</v>
      </c>
      <c r="C46" s="127" t="s">
        <v>1974</v>
      </c>
      <c r="D46" s="125" t="s">
        <v>38</v>
      </c>
      <c r="E46" s="125">
        <v>1</v>
      </c>
      <c r="F46" s="118">
        <v>0.46</v>
      </c>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c r="AW46" s="118"/>
      <c r="AX46" s="118"/>
      <c r="AY46" s="118"/>
      <c r="AZ46" s="118"/>
      <c r="BA46" s="118"/>
      <c r="BB46" s="118"/>
      <c r="BC46" s="118"/>
      <c r="BD46" s="118"/>
      <c r="BE46" s="118"/>
      <c r="BF46" s="118"/>
      <c r="BG46" s="118"/>
      <c r="BH46" s="118"/>
      <c r="BI46" s="118"/>
      <c r="BJ46" s="118"/>
      <c r="BK46" s="118"/>
      <c r="BL46" s="118"/>
      <c r="BM46" s="118"/>
      <c r="BN46" s="118"/>
      <c r="BO46" s="118"/>
      <c r="BP46" s="118"/>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8"/>
      <c r="CS46" s="118"/>
      <c r="CT46" s="118"/>
      <c r="CU46" s="118"/>
      <c r="CV46" s="118"/>
      <c r="CW46" s="118"/>
      <c r="CX46" s="118"/>
      <c r="CY46" s="118"/>
      <c r="CZ46" s="118"/>
      <c r="DA46" s="118"/>
      <c r="DB46" s="118"/>
      <c r="DC46" s="118"/>
      <c r="DD46" s="118"/>
      <c r="DE46" s="118"/>
      <c r="DF46" s="118"/>
      <c r="DG46" s="118"/>
      <c r="DH46" s="118"/>
      <c r="DI46" s="118"/>
      <c r="DJ46" s="118"/>
      <c r="DK46" s="118"/>
      <c r="DL46" s="118"/>
      <c r="DM46" s="118"/>
      <c r="DN46" s="118"/>
      <c r="DO46" s="118"/>
      <c r="DP46" s="118"/>
      <c r="DQ46" s="118"/>
      <c r="DR46" s="118"/>
      <c r="DS46" s="118"/>
      <c r="DT46" s="118"/>
      <c r="DU46" s="118"/>
      <c r="DV46" s="118"/>
      <c r="DW46" s="118"/>
      <c r="DX46" s="118"/>
      <c r="DY46" s="118"/>
      <c r="DZ46" s="118"/>
      <c r="EA46" s="118"/>
      <c r="EB46" s="118"/>
      <c r="EC46" s="118"/>
      <c r="ED46" s="118"/>
      <c r="EE46" s="118"/>
      <c r="EF46" s="118"/>
      <c r="EG46" s="118"/>
      <c r="EH46" s="118"/>
      <c r="EI46" s="118"/>
      <c r="EJ46" s="118"/>
      <c r="EK46" s="118"/>
      <c r="EL46" s="118"/>
      <c r="EM46" s="118"/>
      <c r="EN46" s="118"/>
      <c r="EO46" s="118"/>
      <c r="EP46" s="118"/>
      <c r="EQ46" s="118"/>
      <c r="ER46" s="118"/>
      <c r="ES46" s="118"/>
      <c r="ET46" s="118"/>
      <c r="EU46" s="118"/>
      <c r="EV46" s="118"/>
      <c r="EW46" s="118"/>
      <c r="EX46" s="118"/>
      <c r="EY46" s="118"/>
      <c r="EZ46" s="118"/>
      <c r="FA46" s="118"/>
      <c r="FB46" s="118"/>
      <c r="FC46" s="118"/>
      <c r="FD46" s="118"/>
      <c r="FE46" s="118"/>
      <c r="FF46" s="118"/>
      <c r="FG46" s="118"/>
      <c r="FH46" s="118"/>
      <c r="FI46" s="118"/>
      <c r="FJ46" s="118"/>
      <c r="FK46" s="118"/>
      <c r="FL46" s="118"/>
      <c r="FM46" s="118"/>
      <c r="FN46" s="118"/>
      <c r="FO46" s="118"/>
      <c r="FP46" s="118"/>
      <c r="FQ46" s="118"/>
      <c r="FR46" s="118"/>
      <c r="FS46" s="118"/>
      <c r="FT46" s="118"/>
      <c r="FU46" s="118"/>
      <c r="FV46" s="118"/>
      <c r="FW46" s="118"/>
      <c r="FX46" s="118"/>
      <c r="FY46" s="118"/>
      <c r="FZ46" s="118"/>
      <c r="GA46" s="118"/>
      <c r="GB46" s="118"/>
      <c r="GC46" s="118"/>
      <c r="GD46" s="118"/>
      <c r="GE46" s="118"/>
      <c r="GF46" s="118"/>
      <c r="GG46" s="118"/>
      <c r="GH46" s="118"/>
      <c r="GI46" s="118"/>
      <c r="GJ46" s="118"/>
      <c r="GK46" s="118"/>
      <c r="GL46" s="118"/>
      <c r="GM46" s="118"/>
      <c r="GN46" s="118"/>
      <c r="GO46" s="118"/>
      <c r="GP46" s="118"/>
      <c r="GQ46" s="118"/>
      <c r="GR46" s="118"/>
      <c r="GS46" s="118"/>
      <c r="GT46" s="118"/>
      <c r="GU46" s="118"/>
      <c r="GV46" s="118"/>
      <c r="GW46" s="118"/>
      <c r="GX46" s="118"/>
      <c r="GY46" s="118"/>
      <c r="GZ46" s="118"/>
      <c r="HA46" s="118"/>
      <c r="HB46" s="118"/>
      <c r="HC46" s="118"/>
      <c r="HD46" s="118"/>
      <c r="HE46" s="118"/>
      <c r="HF46" s="118"/>
      <c r="HG46" s="118"/>
      <c r="HH46" s="118"/>
      <c r="HI46" s="118"/>
      <c r="HJ46" s="118"/>
      <c r="HK46" s="118"/>
      <c r="HL46" s="118"/>
      <c r="HM46" s="118"/>
      <c r="HN46" s="118"/>
      <c r="HO46" s="118"/>
      <c r="HP46" s="118"/>
      <c r="HQ46" s="118"/>
      <c r="HR46" s="118"/>
      <c r="HS46" s="118"/>
      <c r="HT46" s="118"/>
      <c r="HU46" s="118"/>
      <c r="HV46" s="118"/>
      <c r="HW46" s="118"/>
      <c r="HX46" s="118"/>
      <c r="HY46" s="118"/>
      <c r="HZ46" s="118"/>
      <c r="IA46" s="118"/>
      <c r="IB46" s="118"/>
      <c r="IC46" s="118"/>
      <c r="ID46" s="118"/>
      <c r="IE46" s="118"/>
      <c r="IF46" s="118"/>
      <c r="IG46" s="118"/>
      <c r="IH46" s="118"/>
      <c r="II46" s="118"/>
      <c r="IJ46" s="118"/>
      <c r="IK46" s="118"/>
      <c r="IL46" s="118"/>
      <c r="IM46" s="118"/>
      <c r="IN46" s="118"/>
      <c r="IO46" s="118"/>
      <c r="IP46" s="118"/>
      <c r="IQ46" s="118"/>
      <c r="IR46" s="118"/>
      <c r="IS46" s="118"/>
      <c r="IT46" s="118"/>
      <c r="IU46" s="118"/>
      <c r="IV46" s="118"/>
      <c r="IW46" s="118"/>
      <c r="IX46" s="118"/>
      <c r="IY46" s="118"/>
      <c r="IZ46" s="118"/>
      <c r="JA46" s="118"/>
      <c r="JB46" s="118"/>
      <c r="JC46" s="118"/>
      <c r="JD46" s="118"/>
      <c r="JE46" s="118"/>
      <c r="JF46" s="118"/>
      <c r="JG46" s="118"/>
      <c r="JH46" s="118"/>
      <c r="JI46" s="118"/>
      <c r="JJ46" s="1"/>
    </row>
    <row r="47" s="118" customFormat="1" ht="53" customHeight="1" spans="1:270">
      <c r="A47" s="125">
        <v>30410001603</v>
      </c>
      <c r="B47" s="126" t="s">
        <v>1973</v>
      </c>
      <c r="C47" s="127" t="s">
        <v>1975</v>
      </c>
      <c r="D47" s="125" t="s">
        <v>38</v>
      </c>
      <c r="E47" s="125">
        <v>1</v>
      </c>
      <c r="F47" s="118">
        <v>0.46</v>
      </c>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118"/>
      <c r="BB47" s="118"/>
      <c r="BC47" s="118"/>
      <c r="BD47" s="118"/>
      <c r="BE47" s="118"/>
      <c r="BF47" s="118"/>
      <c r="BG47" s="118"/>
      <c r="BH47" s="118"/>
      <c r="BI47" s="118"/>
      <c r="BJ47" s="118"/>
      <c r="BK47" s="118"/>
      <c r="BL47" s="118"/>
      <c r="BM47" s="118"/>
      <c r="BN47" s="118"/>
      <c r="BO47" s="118"/>
      <c r="BP47" s="118"/>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8"/>
      <c r="CS47" s="118"/>
      <c r="CT47" s="118"/>
      <c r="CU47" s="118"/>
      <c r="CV47" s="118"/>
      <c r="CW47" s="118"/>
      <c r="CX47" s="118"/>
      <c r="CY47" s="118"/>
      <c r="CZ47" s="118"/>
      <c r="DA47" s="118"/>
      <c r="DB47" s="118"/>
      <c r="DC47" s="118"/>
      <c r="DD47" s="118"/>
      <c r="DE47" s="118"/>
      <c r="DF47" s="118"/>
      <c r="DG47" s="118"/>
      <c r="DH47" s="118"/>
      <c r="DI47" s="118"/>
      <c r="DJ47" s="118"/>
      <c r="DK47" s="118"/>
      <c r="DL47" s="118"/>
      <c r="DM47" s="118"/>
      <c r="DN47" s="118"/>
      <c r="DO47" s="118"/>
      <c r="DP47" s="118"/>
      <c r="DQ47" s="118"/>
      <c r="DR47" s="118"/>
      <c r="DS47" s="118"/>
      <c r="DT47" s="118"/>
      <c r="DU47" s="118"/>
      <c r="DV47" s="118"/>
      <c r="DW47" s="118"/>
      <c r="DX47" s="118"/>
      <c r="DY47" s="118"/>
      <c r="DZ47" s="118"/>
      <c r="EA47" s="118"/>
      <c r="EB47" s="118"/>
      <c r="EC47" s="118"/>
      <c r="ED47" s="118"/>
      <c r="EE47" s="118"/>
      <c r="EF47" s="118"/>
      <c r="EG47" s="118"/>
      <c r="EH47" s="118"/>
      <c r="EI47" s="118"/>
      <c r="EJ47" s="118"/>
      <c r="EK47" s="118"/>
      <c r="EL47" s="118"/>
      <c r="EM47" s="118"/>
      <c r="EN47" s="118"/>
      <c r="EO47" s="118"/>
      <c r="EP47" s="118"/>
      <c r="EQ47" s="118"/>
      <c r="ER47" s="118"/>
      <c r="ES47" s="118"/>
      <c r="ET47" s="118"/>
      <c r="EU47" s="118"/>
      <c r="EV47" s="118"/>
      <c r="EW47" s="118"/>
      <c r="EX47" s="118"/>
      <c r="EY47" s="118"/>
      <c r="EZ47" s="118"/>
      <c r="FA47" s="118"/>
      <c r="FB47" s="118"/>
      <c r="FC47" s="118"/>
      <c r="FD47" s="118"/>
      <c r="FE47" s="118"/>
      <c r="FF47" s="118"/>
      <c r="FG47" s="118"/>
      <c r="FH47" s="118"/>
      <c r="FI47" s="118"/>
      <c r="FJ47" s="118"/>
      <c r="FK47" s="118"/>
      <c r="FL47" s="118"/>
      <c r="FM47" s="118"/>
      <c r="FN47" s="118"/>
      <c r="FO47" s="118"/>
      <c r="FP47" s="118"/>
      <c r="FQ47" s="118"/>
      <c r="FR47" s="118"/>
      <c r="FS47" s="118"/>
      <c r="FT47" s="118"/>
      <c r="FU47" s="118"/>
      <c r="FV47" s="118"/>
      <c r="FW47" s="118"/>
      <c r="FX47" s="118"/>
      <c r="FY47" s="118"/>
      <c r="FZ47" s="118"/>
      <c r="GA47" s="118"/>
      <c r="GB47" s="118"/>
      <c r="GC47" s="118"/>
      <c r="GD47" s="118"/>
      <c r="GE47" s="118"/>
      <c r="GF47" s="118"/>
      <c r="GG47" s="118"/>
      <c r="GH47" s="118"/>
      <c r="GI47" s="118"/>
      <c r="GJ47" s="118"/>
      <c r="GK47" s="118"/>
      <c r="GL47" s="118"/>
      <c r="GM47" s="118"/>
      <c r="GN47" s="118"/>
      <c r="GO47" s="118"/>
      <c r="GP47" s="118"/>
      <c r="GQ47" s="118"/>
      <c r="GR47" s="118"/>
      <c r="GS47" s="118"/>
      <c r="GT47" s="118"/>
      <c r="GU47" s="118"/>
      <c r="GV47" s="118"/>
      <c r="GW47" s="118"/>
      <c r="GX47" s="118"/>
      <c r="GY47" s="118"/>
      <c r="GZ47" s="118"/>
      <c r="HA47" s="118"/>
      <c r="HB47" s="118"/>
      <c r="HC47" s="118"/>
      <c r="HD47" s="118"/>
      <c r="HE47" s="118"/>
      <c r="HF47" s="118"/>
      <c r="HG47" s="118"/>
      <c r="HH47" s="118"/>
      <c r="HI47" s="118"/>
      <c r="HJ47" s="118"/>
      <c r="HK47" s="118"/>
      <c r="HL47" s="118"/>
      <c r="HM47" s="118"/>
      <c r="HN47" s="118"/>
      <c r="HO47" s="118"/>
      <c r="HP47" s="118"/>
      <c r="HQ47" s="118"/>
      <c r="HR47" s="118"/>
      <c r="HS47" s="118"/>
      <c r="HT47" s="118"/>
      <c r="HU47" s="118"/>
      <c r="HV47" s="118"/>
      <c r="HW47" s="118"/>
      <c r="HX47" s="118"/>
      <c r="HY47" s="118"/>
      <c r="HZ47" s="118"/>
      <c r="IA47" s="118"/>
      <c r="IB47" s="118"/>
      <c r="IC47" s="118"/>
      <c r="ID47" s="118"/>
      <c r="IE47" s="118"/>
      <c r="IF47" s="118"/>
      <c r="IG47" s="118"/>
      <c r="IH47" s="118"/>
      <c r="II47" s="118"/>
      <c r="IJ47" s="118"/>
      <c r="IK47" s="118"/>
      <c r="IL47" s="118"/>
      <c r="IM47" s="118"/>
      <c r="IN47" s="118"/>
      <c r="IO47" s="118"/>
      <c r="IP47" s="118"/>
      <c r="IQ47" s="118"/>
      <c r="IR47" s="118"/>
      <c r="IS47" s="118"/>
      <c r="IT47" s="118"/>
      <c r="IU47" s="118"/>
      <c r="IV47" s="118"/>
      <c r="IW47" s="118"/>
      <c r="IX47" s="118"/>
      <c r="IY47" s="118"/>
      <c r="IZ47" s="118"/>
      <c r="JA47" s="118"/>
      <c r="JB47" s="118"/>
      <c r="JC47" s="118"/>
      <c r="JD47" s="118"/>
      <c r="JE47" s="118"/>
      <c r="JF47" s="118"/>
      <c r="JG47" s="118"/>
      <c r="JH47" s="118"/>
      <c r="JI47" s="118"/>
      <c r="JJ47" s="1"/>
    </row>
    <row r="48" s="118" customFormat="1" ht="53" customHeight="1" spans="1:270">
      <c r="A48" s="125">
        <v>30410001701</v>
      </c>
      <c r="B48" s="126" t="s">
        <v>1976</v>
      </c>
      <c r="C48" s="127" t="s">
        <v>1977</v>
      </c>
      <c r="D48" s="125" t="s">
        <v>178</v>
      </c>
      <c r="E48" s="125">
        <v>4</v>
      </c>
      <c r="F48" s="118">
        <v>0.46</v>
      </c>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c r="BN48" s="118"/>
      <c r="BO48" s="118"/>
      <c r="BP48" s="118"/>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8"/>
      <c r="CS48" s="118"/>
      <c r="CT48" s="118"/>
      <c r="CU48" s="118"/>
      <c r="CV48" s="118"/>
      <c r="CW48" s="118"/>
      <c r="CX48" s="118"/>
      <c r="CY48" s="118"/>
      <c r="CZ48" s="118"/>
      <c r="DA48" s="118"/>
      <c r="DB48" s="118"/>
      <c r="DC48" s="118"/>
      <c r="DD48" s="118"/>
      <c r="DE48" s="118"/>
      <c r="DF48" s="118"/>
      <c r="DG48" s="118"/>
      <c r="DH48" s="118"/>
      <c r="DI48" s="118"/>
      <c r="DJ48" s="118"/>
      <c r="DK48" s="118"/>
      <c r="DL48" s="118"/>
      <c r="DM48" s="118"/>
      <c r="DN48" s="118"/>
      <c r="DO48" s="118"/>
      <c r="DP48" s="118"/>
      <c r="DQ48" s="118"/>
      <c r="DR48" s="118"/>
      <c r="DS48" s="118"/>
      <c r="DT48" s="118"/>
      <c r="DU48" s="118"/>
      <c r="DV48" s="118"/>
      <c r="DW48" s="118"/>
      <c r="DX48" s="118"/>
      <c r="DY48" s="118"/>
      <c r="DZ48" s="118"/>
      <c r="EA48" s="118"/>
      <c r="EB48" s="118"/>
      <c r="EC48" s="118"/>
      <c r="ED48" s="118"/>
      <c r="EE48" s="118"/>
      <c r="EF48" s="118"/>
      <c r="EG48" s="118"/>
      <c r="EH48" s="118"/>
      <c r="EI48" s="118"/>
      <c r="EJ48" s="118"/>
      <c r="EK48" s="118"/>
      <c r="EL48" s="118"/>
      <c r="EM48" s="118"/>
      <c r="EN48" s="118"/>
      <c r="EO48" s="118"/>
      <c r="EP48" s="118"/>
      <c r="EQ48" s="118"/>
      <c r="ER48" s="118"/>
      <c r="ES48" s="118"/>
      <c r="ET48" s="118"/>
      <c r="EU48" s="118"/>
      <c r="EV48" s="118"/>
      <c r="EW48" s="118"/>
      <c r="EX48" s="118"/>
      <c r="EY48" s="118"/>
      <c r="EZ48" s="118"/>
      <c r="FA48" s="118"/>
      <c r="FB48" s="118"/>
      <c r="FC48" s="118"/>
      <c r="FD48" s="118"/>
      <c r="FE48" s="118"/>
      <c r="FF48" s="118"/>
      <c r="FG48" s="118"/>
      <c r="FH48" s="118"/>
      <c r="FI48" s="118"/>
      <c r="FJ48" s="118"/>
      <c r="FK48" s="118"/>
      <c r="FL48" s="118"/>
      <c r="FM48" s="118"/>
      <c r="FN48" s="118"/>
      <c r="FO48" s="118"/>
      <c r="FP48" s="118"/>
      <c r="FQ48" s="118"/>
      <c r="FR48" s="118"/>
      <c r="FS48" s="118"/>
      <c r="FT48" s="118"/>
      <c r="FU48" s="118"/>
      <c r="FV48" s="118"/>
      <c r="FW48" s="118"/>
      <c r="FX48" s="118"/>
      <c r="FY48" s="118"/>
      <c r="FZ48" s="118"/>
      <c r="GA48" s="118"/>
      <c r="GB48" s="118"/>
      <c r="GC48" s="118"/>
      <c r="GD48" s="118"/>
      <c r="GE48" s="118"/>
      <c r="GF48" s="118"/>
      <c r="GG48" s="118"/>
      <c r="GH48" s="118"/>
      <c r="GI48" s="118"/>
      <c r="GJ48" s="118"/>
      <c r="GK48" s="118"/>
      <c r="GL48" s="118"/>
      <c r="GM48" s="118"/>
      <c r="GN48" s="118"/>
      <c r="GO48" s="118"/>
      <c r="GP48" s="118"/>
      <c r="GQ48" s="118"/>
      <c r="GR48" s="118"/>
      <c r="GS48" s="118"/>
      <c r="GT48" s="118"/>
      <c r="GU48" s="118"/>
      <c r="GV48" s="118"/>
      <c r="GW48" s="118"/>
      <c r="GX48" s="118"/>
      <c r="GY48" s="118"/>
      <c r="GZ48" s="118"/>
      <c r="HA48" s="118"/>
      <c r="HB48" s="118"/>
      <c r="HC48" s="118"/>
      <c r="HD48" s="118"/>
      <c r="HE48" s="118"/>
      <c r="HF48" s="118"/>
      <c r="HG48" s="118"/>
      <c r="HH48" s="118"/>
      <c r="HI48" s="118"/>
      <c r="HJ48" s="118"/>
      <c r="HK48" s="118"/>
      <c r="HL48" s="118"/>
      <c r="HM48" s="118"/>
      <c r="HN48" s="118"/>
      <c r="HO48" s="118"/>
      <c r="HP48" s="118"/>
      <c r="HQ48" s="118"/>
      <c r="HR48" s="118"/>
      <c r="HS48" s="118"/>
      <c r="HT48" s="118"/>
      <c r="HU48" s="118"/>
      <c r="HV48" s="118"/>
      <c r="HW48" s="118"/>
      <c r="HX48" s="118"/>
      <c r="HY48" s="118"/>
      <c r="HZ48" s="118"/>
      <c r="IA48" s="118"/>
      <c r="IB48" s="118"/>
      <c r="IC48" s="118"/>
      <c r="ID48" s="118"/>
      <c r="IE48" s="118"/>
      <c r="IF48" s="118"/>
      <c r="IG48" s="118"/>
      <c r="IH48" s="118"/>
      <c r="II48" s="118"/>
      <c r="IJ48" s="118"/>
      <c r="IK48" s="118"/>
      <c r="IL48" s="118"/>
      <c r="IM48" s="118"/>
      <c r="IN48" s="118"/>
      <c r="IO48" s="118"/>
      <c r="IP48" s="118"/>
      <c r="IQ48" s="118"/>
      <c r="IR48" s="118"/>
      <c r="IS48" s="118"/>
      <c r="IT48" s="118"/>
      <c r="IU48" s="118"/>
      <c r="IV48" s="118"/>
      <c r="IW48" s="118"/>
      <c r="IX48" s="118"/>
      <c r="IY48" s="118"/>
      <c r="IZ48" s="118"/>
      <c r="JA48" s="118"/>
      <c r="JB48" s="118"/>
      <c r="JC48" s="118"/>
      <c r="JD48" s="118"/>
      <c r="JE48" s="118"/>
      <c r="JF48" s="118"/>
      <c r="JG48" s="118"/>
      <c r="JH48" s="118"/>
      <c r="JI48" s="118"/>
      <c r="JJ48" s="1"/>
    </row>
    <row r="49" s="118" customFormat="1" ht="53" customHeight="1" spans="1:270">
      <c r="A49" s="125">
        <v>30410000301</v>
      </c>
      <c r="B49" s="126" t="s">
        <v>1978</v>
      </c>
      <c r="C49" s="127" t="s">
        <v>1979</v>
      </c>
      <c r="D49" s="125" t="s">
        <v>178</v>
      </c>
      <c r="E49" s="125">
        <v>4</v>
      </c>
      <c r="F49" s="118">
        <v>0.46</v>
      </c>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118"/>
      <c r="AT49" s="118"/>
      <c r="AU49" s="118"/>
      <c r="AV49" s="118"/>
      <c r="AW49" s="118"/>
      <c r="AX49" s="118"/>
      <c r="AY49" s="118"/>
      <c r="AZ49" s="118"/>
      <c r="BA49" s="118"/>
      <c r="BB49" s="118"/>
      <c r="BC49" s="118"/>
      <c r="BD49" s="118"/>
      <c r="BE49" s="118"/>
      <c r="BF49" s="118"/>
      <c r="BG49" s="118"/>
      <c r="BH49" s="118"/>
      <c r="BI49" s="118"/>
      <c r="BJ49" s="118"/>
      <c r="BK49" s="118"/>
      <c r="BL49" s="118"/>
      <c r="BM49" s="118"/>
      <c r="BN49" s="118"/>
      <c r="BO49" s="118"/>
      <c r="BP49" s="118"/>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8"/>
      <c r="CS49" s="118"/>
      <c r="CT49" s="118"/>
      <c r="CU49" s="118"/>
      <c r="CV49" s="118"/>
      <c r="CW49" s="118"/>
      <c r="CX49" s="118"/>
      <c r="CY49" s="118"/>
      <c r="CZ49" s="118"/>
      <c r="DA49" s="118"/>
      <c r="DB49" s="118"/>
      <c r="DC49" s="118"/>
      <c r="DD49" s="118"/>
      <c r="DE49" s="118"/>
      <c r="DF49" s="118"/>
      <c r="DG49" s="118"/>
      <c r="DH49" s="118"/>
      <c r="DI49" s="118"/>
      <c r="DJ49" s="118"/>
      <c r="DK49" s="118"/>
      <c r="DL49" s="118"/>
      <c r="DM49" s="118"/>
      <c r="DN49" s="118"/>
      <c r="DO49" s="118"/>
      <c r="DP49" s="118"/>
      <c r="DQ49" s="118"/>
      <c r="DR49" s="118"/>
      <c r="DS49" s="118"/>
      <c r="DT49" s="118"/>
      <c r="DU49" s="118"/>
      <c r="DV49" s="118"/>
      <c r="DW49" s="118"/>
      <c r="DX49" s="118"/>
      <c r="DY49" s="118"/>
      <c r="DZ49" s="118"/>
      <c r="EA49" s="118"/>
      <c r="EB49" s="118"/>
      <c r="EC49" s="118"/>
      <c r="ED49" s="118"/>
      <c r="EE49" s="118"/>
      <c r="EF49" s="118"/>
      <c r="EG49" s="118"/>
      <c r="EH49" s="118"/>
      <c r="EI49" s="118"/>
      <c r="EJ49" s="118"/>
      <c r="EK49" s="118"/>
      <c r="EL49" s="118"/>
      <c r="EM49" s="118"/>
      <c r="EN49" s="118"/>
      <c r="EO49" s="118"/>
      <c r="EP49" s="118"/>
      <c r="EQ49" s="118"/>
      <c r="ER49" s="118"/>
      <c r="ES49" s="118"/>
      <c r="ET49" s="118"/>
      <c r="EU49" s="118"/>
      <c r="EV49" s="118"/>
      <c r="EW49" s="118"/>
      <c r="EX49" s="118"/>
      <c r="EY49" s="118"/>
      <c r="EZ49" s="118"/>
      <c r="FA49" s="118"/>
      <c r="FB49" s="118"/>
      <c r="FC49" s="118"/>
      <c r="FD49" s="118"/>
      <c r="FE49" s="118"/>
      <c r="FF49" s="118"/>
      <c r="FG49" s="118"/>
      <c r="FH49" s="118"/>
      <c r="FI49" s="118"/>
      <c r="FJ49" s="118"/>
      <c r="FK49" s="118"/>
      <c r="FL49" s="118"/>
      <c r="FM49" s="118"/>
      <c r="FN49" s="118"/>
      <c r="FO49" s="118"/>
      <c r="FP49" s="118"/>
      <c r="FQ49" s="118"/>
      <c r="FR49" s="118"/>
      <c r="FS49" s="118"/>
      <c r="FT49" s="118"/>
      <c r="FU49" s="118"/>
      <c r="FV49" s="118"/>
      <c r="FW49" s="118"/>
      <c r="FX49" s="118"/>
      <c r="FY49" s="118"/>
      <c r="FZ49" s="118"/>
      <c r="GA49" s="118"/>
      <c r="GB49" s="118"/>
      <c r="GC49" s="118"/>
      <c r="GD49" s="118"/>
      <c r="GE49" s="118"/>
      <c r="GF49" s="118"/>
      <c r="GG49" s="118"/>
      <c r="GH49" s="118"/>
      <c r="GI49" s="118"/>
      <c r="GJ49" s="118"/>
      <c r="GK49" s="118"/>
      <c r="GL49" s="118"/>
      <c r="GM49" s="118"/>
      <c r="GN49" s="118"/>
      <c r="GO49" s="118"/>
      <c r="GP49" s="118"/>
      <c r="GQ49" s="118"/>
      <c r="GR49" s="118"/>
      <c r="GS49" s="118"/>
      <c r="GT49" s="118"/>
      <c r="GU49" s="118"/>
      <c r="GV49" s="118"/>
      <c r="GW49" s="118"/>
      <c r="GX49" s="118"/>
      <c r="GY49" s="118"/>
      <c r="GZ49" s="118"/>
      <c r="HA49" s="118"/>
      <c r="HB49" s="118"/>
      <c r="HC49" s="118"/>
      <c r="HD49" s="118"/>
      <c r="HE49" s="118"/>
      <c r="HF49" s="118"/>
      <c r="HG49" s="118"/>
      <c r="HH49" s="118"/>
      <c r="HI49" s="118"/>
      <c r="HJ49" s="118"/>
      <c r="HK49" s="118"/>
      <c r="HL49" s="118"/>
      <c r="HM49" s="118"/>
      <c r="HN49" s="118"/>
      <c r="HO49" s="118"/>
      <c r="HP49" s="118"/>
      <c r="HQ49" s="118"/>
      <c r="HR49" s="118"/>
      <c r="HS49" s="118"/>
      <c r="HT49" s="118"/>
      <c r="HU49" s="118"/>
      <c r="HV49" s="118"/>
      <c r="HW49" s="118"/>
      <c r="HX49" s="118"/>
      <c r="HY49" s="118"/>
      <c r="HZ49" s="118"/>
      <c r="IA49" s="118"/>
      <c r="IB49" s="118"/>
      <c r="IC49" s="118"/>
      <c r="ID49" s="118"/>
      <c r="IE49" s="118"/>
      <c r="IF49" s="118"/>
      <c r="IG49" s="118"/>
      <c r="IH49" s="118"/>
      <c r="II49" s="118"/>
      <c r="IJ49" s="118"/>
      <c r="IK49" s="118"/>
      <c r="IL49" s="118"/>
      <c r="IM49" s="118"/>
      <c r="IN49" s="118"/>
      <c r="IO49" s="118"/>
      <c r="IP49" s="118"/>
      <c r="IQ49" s="118"/>
      <c r="IR49" s="118"/>
      <c r="IS49" s="118"/>
      <c r="IT49" s="118"/>
      <c r="IU49" s="118"/>
      <c r="IV49" s="118"/>
      <c r="IW49" s="118"/>
      <c r="IX49" s="118"/>
      <c r="IY49" s="118"/>
      <c r="IZ49" s="118"/>
      <c r="JA49" s="118"/>
      <c r="JB49" s="118"/>
      <c r="JC49" s="118"/>
      <c r="JD49" s="118"/>
      <c r="JE49" s="118"/>
      <c r="JF49" s="118"/>
      <c r="JG49" s="118"/>
      <c r="JH49" s="118"/>
      <c r="JI49" s="118"/>
      <c r="JJ49" s="1"/>
    </row>
    <row r="50" s="118" customFormat="1" ht="53" customHeight="1" spans="1:270">
      <c r="A50" s="125">
        <v>30410000401</v>
      </c>
      <c r="B50" s="126" t="s">
        <v>1980</v>
      </c>
      <c r="C50" s="127" t="s">
        <v>1981</v>
      </c>
      <c r="D50" s="125" t="s">
        <v>178</v>
      </c>
      <c r="E50" s="125">
        <v>1</v>
      </c>
      <c r="F50" s="118">
        <v>0.46</v>
      </c>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8"/>
      <c r="CS50" s="118"/>
      <c r="CT50" s="118"/>
      <c r="CU50" s="118"/>
      <c r="CV50" s="118"/>
      <c r="CW50" s="118"/>
      <c r="CX50" s="118"/>
      <c r="CY50" s="118"/>
      <c r="CZ50" s="118"/>
      <c r="DA50" s="118"/>
      <c r="DB50" s="118"/>
      <c r="DC50" s="118"/>
      <c r="DD50" s="118"/>
      <c r="DE50" s="118"/>
      <c r="DF50" s="118"/>
      <c r="DG50" s="118"/>
      <c r="DH50" s="118"/>
      <c r="DI50" s="118"/>
      <c r="DJ50" s="118"/>
      <c r="DK50" s="118"/>
      <c r="DL50" s="118"/>
      <c r="DM50" s="118"/>
      <c r="DN50" s="118"/>
      <c r="DO50" s="118"/>
      <c r="DP50" s="118"/>
      <c r="DQ50" s="118"/>
      <c r="DR50" s="118"/>
      <c r="DS50" s="118"/>
      <c r="DT50" s="118"/>
      <c r="DU50" s="118"/>
      <c r="DV50" s="118"/>
      <c r="DW50" s="118"/>
      <c r="DX50" s="118"/>
      <c r="DY50" s="118"/>
      <c r="DZ50" s="118"/>
      <c r="EA50" s="118"/>
      <c r="EB50" s="118"/>
      <c r="EC50" s="118"/>
      <c r="ED50" s="118"/>
      <c r="EE50" s="118"/>
      <c r="EF50" s="118"/>
      <c r="EG50" s="118"/>
      <c r="EH50" s="118"/>
      <c r="EI50" s="118"/>
      <c r="EJ50" s="118"/>
      <c r="EK50" s="118"/>
      <c r="EL50" s="118"/>
      <c r="EM50" s="118"/>
      <c r="EN50" s="118"/>
      <c r="EO50" s="118"/>
      <c r="EP50" s="118"/>
      <c r="EQ50" s="118"/>
      <c r="ER50" s="118"/>
      <c r="ES50" s="118"/>
      <c r="ET50" s="118"/>
      <c r="EU50" s="118"/>
      <c r="EV50" s="118"/>
      <c r="EW50" s="118"/>
      <c r="EX50" s="118"/>
      <c r="EY50" s="118"/>
      <c r="EZ50" s="118"/>
      <c r="FA50" s="118"/>
      <c r="FB50" s="118"/>
      <c r="FC50" s="118"/>
      <c r="FD50" s="118"/>
      <c r="FE50" s="118"/>
      <c r="FF50" s="118"/>
      <c r="FG50" s="118"/>
      <c r="FH50" s="118"/>
      <c r="FI50" s="118"/>
      <c r="FJ50" s="118"/>
      <c r="FK50" s="118"/>
      <c r="FL50" s="118"/>
      <c r="FM50" s="118"/>
      <c r="FN50" s="118"/>
      <c r="FO50" s="118"/>
      <c r="FP50" s="118"/>
      <c r="FQ50" s="118"/>
      <c r="FR50" s="118"/>
      <c r="FS50" s="118"/>
      <c r="FT50" s="118"/>
      <c r="FU50" s="118"/>
      <c r="FV50" s="118"/>
      <c r="FW50" s="118"/>
      <c r="FX50" s="118"/>
      <c r="FY50" s="118"/>
      <c r="FZ50" s="118"/>
      <c r="GA50" s="118"/>
      <c r="GB50" s="118"/>
      <c r="GC50" s="118"/>
      <c r="GD50" s="118"/>
      <c r="GE50" s="118"/>
      <c r="GF50" s="118"/>
      <c r="GG50" s="118"/>
      <c r="GH50" s="118"/>
      <c r="GI50" s="118"/>
      <c r="GJ50" s="118"/>
      <c r="GK50" s="118"/>
      <c r="GL50" s="118"/>
      <c r="GM50" s="118"/>
      <c r="GN50" s="118"/>
      <c r="GO50" s="118"/>
      <c r="GP50" s="118"/>
      <c r="GQ50" s="118"/>
      <c r="GR50" s="118"/>
      <c r="GS50" s="118"/>
      <c r="GT50" s="118"/>
      <c r="GU50" s="118"/>
      <c r="GV50" s="118"/>
      <c r="GW50" s="118"/>
      <c r="GX50" s="118"/>
      <c r="GY50" s="118"/>
      <c r="GZ50" s="118"/>
      <c r="HA50" s="118"/>
      <c r="HB50" s="118"/>
      <c r="HC50" s="118"/>
      <c r="HD50" s="118"/>
      <c r="HE50" s="118"/>
      <c r="HF50" s="118"/>
      <c r="HG50" s="118"/>
      <c r="HH50" s="118"/>
      <c r="HI50" s="118"/>
      <c r="HJ50" s="118"/>
      <c r="HK50" s="118"/>
      <c r="HL50" s="118"/>
      <c r="HM50" s="118"/>
      <c r="HN50" s="118"/>
      <c r="HO50" s="118"/>
      <c r="HP50" s="118"/>
      <c r="HQ50" s="118"/>
      <c r="HR50" s="118"/>
      <c r="HS50" s="118"/>
      <c r="HT50" s="118"/>
      <c r="HU50" s="118"/>
      <c r="HV50" s="118"/>
      <c r="HW50" s="118"/>
      <c r="HX50" s="118"/>
      <c r="HY50" s="118"/>
      <c r="HZ50" s="118"/>
      <c r="IA50" s="118"/>
      <c r="IB50" s="118"/>
      <c r="IC50" s="118"/>
      <c r="ID50" s="118"/>
      <c r="IE50" s="118"/>
      <c r="IF50" s="118"/>
      <c r="IG50" s="118"/>
      <c r="IH50" s="118"/>
      <c r="II50" s="118"/>
      <c r="IJ50" s="118"/>
      <c r="IK50" s="118"/>
      <c r="IL50" s="118"/>
      <c r="IM50" s="118"/>
      <c r="IN50" s="118"/>
      <c r="IO50" s="118"/>
      <c r="IP50" s="118"/>
      <c r="IQ50" s="118"/>
      <c r="IR50" s="118"/>
      <c r="IS50" s="118"/>
      <c r="IT50" s="118"/>
      <c r="IU50" s="118"/>
      <c r="IV50" s="118"/>
      <c r="IW50" s="118"/>
      <c r="IX50" s="118"/>
      <c r="IY50" s="118"/>
      <c r="IZ50" s="118"/>
      <c r="JA50" s="118"/>
      <c r="JB50" s="118"/>
      <c r="JC50" s="118"/>
      <c r="JD50" s="118"/>
      <c r="JE50" s="118"/>
      <c r="JF50" s="118"/>
      <c r="JG50" s="118"/>
      <c r="JH50" s="118"/>
      <c r="JI50" s="118"/>
      <c r="JJ50" s="1"/>
    </row>
    <row r="51" s="118" customFormat="1" ht="53" customHeight="1" spans="1:270">
      <c r="A51" s="125">
        <v>30410001101</v>
      </c>
      <c r="B51" s="126" t="s">
        <v>1982</v>
      </c>
      <c r="C51" s="127" t="s">
        <v>1983</v>
      </c>
      <c r="D51" s="125" t="s">
        <v>178</v>
      </c>
      <c r="E51" s="125">
        <v>1</v>
      </c>
      <c r="F51" s="118">
        <v>0.46</v>
      </c>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118"/>
      <c r="AT51" s="118"/>
      <c r="AU51" s="118"/>
      <c r="AV51" s="118"/>
      <c r="AW51" s="118"/>
      <c r="AX51" s="118"/>
      <c r="AY51" s="118"/>
      <c r="AZ51" s="118"/>
      <c r="BA51" s="118"/>
      <c r="BB51" s="118"/>
      <c r="BC51" s="118"/>
      <c r="BD51" s="118"/>
      <c r="BE51" s="118"/>
      <c r="BF51" s="118"/>
      <c r="BG51" s="118"/>
      <c r="BH51" s="118"/>
      <c r="BI51" s="118"/>
      <c r="BJ51" s="118"/>
      <c r="BK51" s="118"/>
      <c r="BL51" s="118"/>
      <c r="BM51" s="118"/>
      <c r="BN51" s="118"/>
      <c r="BO51" s="118"/>
      <c r="BP51" s="118"/>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8"/>
      <c r="CS51" s="118"/>
      <c r="CT51" s="118"/>
      <c r="CU51" s="118"/>
      <c r="CV51" s="118"/>
      <c r="CW51" s="118"/>
      <c r="CX51" s="118"/>
      <c r="CY51" s="118"/>
      <c r="CZ51" s="118"/>
      <c r="DA51" s="118"/>
      <c r="DB51" s="118"/>
      <c r="DC51" s="118"/>
      <c r="DD51" s="118"/>
      <c r="DE51" s="118"/>
      <c r="DF51" s="118"/>
      <c r="DG51" s="118"/>
      <c r="DH51" s="118"/>
      <c r="DI51" s="118"/>
      <c r="DJ51" s="118"/>
      <c r="DK51" s="118"/>
      <c r="DL51" s="118"/>
      <c r="DM51" s="118"/>
      <c r="DN51" s="118"/>
      <c r="DO51" s="118"/>
      <c r="DP51" s="118"/>
      <c r="DQ51" s="118"/>
      <c r="DR51" s="118"/>
      <c r="DS51" s="118"/>
      <c r="DT51" s="118"/>
      <c r="DU51" s="118"/>
      <c r="DV51" s="118"/>
      <c r="DW51" s="118"/>
      <c r="DX51" s="118"/>
      <c r="DY51" s="118"/>
      <c r="DZ51" s="118"/>
      <c r="EA51" s="118"/>
      <c r="EB51" s="118"/>
      <c r="EC51" s="118"/>
      <c r="ED51" s="118"/>
      <c r="EE51" s="118"/>
      <c r="EF51" s="118"/>
      <c r="EG51" s="118"/>
      <c r="EH51" s="118"/>
      <c r="EI51" s="118"/>
      <c r="EJ51" s="118"/>
      <c r="EK51" s="118"/>
      <c r="EL51" s="118"/>
      <c r="EM51" s="118"/>
      <c r="EN51" s="118"/>
      <c r="EO51" s="118"/>
      <c r="EP51" s="118"/>
      <c r="EQ51" s="118"/>
      <c r="ER51" s="118"/>
      <c r="ES51" s="118"/>
      <c r="ET51" s="118"/>
      <c r="EU51" s="118"/>
      <c r="EV51" s="118"/>
      <c r="EW51" s="118"/>
      <c r="EX51" s="118"/>
      <c r="EY51" s="118"/>
      <c r="EZ51" s="118"/>
      <c r="FA51" s="118"/>
      <c r="FB51" s="118"/>
      <c r="FC51" s="118"/>
      <c r="FD51" s="118"/>
      <c r="FE51" s="118"/>
      <c r="FF51" s="118"/>
      <c r="FG51" s="118"/>
      <c r="FH51" s="118"/>
      <c r="FI51" s="118"/>
      <c r="FJ51" s="118"/>
      <c r="FK51" s="118"/>
      <c r="FL51" s="118"/>
      <c r="FM51" s="118"/>
      <c r="FN51" s="118"/>
      <c r="FO51" s="118"/>
      <c r="FP51" s="118"/>
      <c r="FQ51" s="118"/>
      <c r="FR51" s="118"/>
      <c r="FS51" s="118"/>
      <c r="FT51" s="118"/>
      <c r="FU51" s="118"/>
      <c r="FV51" s="118"/>
      <c r="FW51" s="118"/>
      <c r="FX51" s="118"/>
      <c r="FY51" s="118"/>
      <c r="FZ51" s="118"/>
      <c r="GA51" s="118"/>
      <c r="GB51" s="118"/>
      <c r="GC51" s="118"/>
      <c r="GD51" s="118"/>
      <c r="GE51" s="118"/>
      <c r="GF51" s="118"/>
      <c r="GG51" s="118"/>
      <c r="GH51" s="118"/>
      <c r="GI51" s="118"/>
      <c r="GJ51" s="118"/>
      <c r="GK51" s="118"/>
      <c r="GL51" s="118"/>
      <c r="GM51" s="118"/>
      <c r="GN51" s="118"/>
      <c r="GO51" s="118"/>
      <c r="GP51" s="118"/>
      <c r="GQ51" s="118"/>
      <c r="GR51" s="118"/>
      <c r="GS51" s="118"/>
      <c r="GT51" s="118"/>
      <c r="GU51" s="118"/>
      <c r="GV51" s="118"/>
      <c r="GW51" s="118"/>
      <c r="GX51" s="118"/>
      <c r="GY51" s="118"/>
      <c r="GZ51" s="118"/>
      <c r="HA51" s="118"/>
      <c r="HB51" s="118"/>
      <c r="HC51" s="118"/>
      <c r="HD51" s="118"/>
      <c r="HE51" s="118"/>
      <c r="HF51" s="118"/>
      <c r="HG51" s="118"/>
      <c r="HH51" s="118"/>
      <c r="HI51" s="118"/>
      <c r="HJ51" s="118"/>
      <c r="HK51" s="118"/>
      <c r="HL51" s="118"/>
      <c r="HM51" s="118"/>
      <c r="HN51" s="118"/>
      <c r="HO51" s="118"/>
      <c r="HP51" s="118"/>
      <c r="HQ51" s="118"/>
      <c r="HR51" s="118"/>
      <c r="HS51" s="118"/>
      <c r="HT51" s="118"/>
      <c r="HU51" s="118"/>
      <c r="HV51" s="118"/>
      <c r="HW51" s="118"/>
      <c r="HX51" s="118"/>
      <c r="HY51" s="118"/>
      <c r="HZ51" s="118"/>
      <c r="IA51" s="118"/>
      <c r="IB51" s="118"/>
      <c r="IC51" s="118"/>
      <c r="ID51" s="118"/>
      <c r="IE51" s="118"/>
      <c r="IF51" s="118"/>
      <c r="IG51" s="118"/>
      <c r="IH51" s="118"/>
      <c r="II51" s="118"/>
      <c r="IJ51" s="118"/>
      <c r="IK51" s="118"/>
      <c r="IL51" s="118"/>
      <c r="IM51" s="118"/>
      <c r="IN51" s="118"/>
      <c r="IO51" s="118"/>
      <c r="IP51" s="118"/>
      <c r="IQ51" s="118"/>
      <c r="IR51" s="118"/>
      <c r="IS51" s="118"/>
      <c r="IT51" s="118"/>
      <c r="IU51" s="118"/>
      <c r="IV51" s="118"/>
      <c r="IW51" s="118"/>
      <c r="IX51" s="118"/>
      <c r="IY51" s="118"/>
      <c r="IZ51" s="118"/>
      <c r="JA51" s="118"/>
      <c r="JB51" s="118"/>
      <c r="JC51" s="118"/>
      <c r="JD51" s="118"/>
      <c r="JE51" s="118"/>
      <c r="JF51" s="118"/>
      <c r="JG51" s="118"/>
      <c r="JH51" s="118"/>
      <c r="JI51" s="118"/>
      <c r="JJ51" s="1"/>
    </row>
    <row r="52" s="118" customFormat="1" ht="53" customHeight="1" spans="1:270">
      <c r="A52" s="125">
        <v>30410001001</v>
      </c>
      <c r="B52" s="126" t="s">
        <v>1984</v>
      </c>
      <c r="C52" s="127" t="s">
        <v>1985</v>
      </c>
      <c r="D52" s="125" t="s">
        <v>178</v>
      </c>
      <c r="E52" s="125">
        <v>1</v>
      </c>
      <c r="F52" s="118">
        <v>0.46</v>
      </c>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c r="AP52" s="118"/>
      <c r="AQ52" s="118"/>
      <c r="AR52" s="118"/>
      <c r="AS52" s="118"/>
      <c r="AT52" s="118"/>
      <c r="AU52" s="118"/>
      <c r="AV52" s="118"/>
      <c r="AW52" s="118"/>
      <c r="AX52" s="118"/>
      <c r="AY52" s="118"/>
      <c r="AZ52" s="118"/>
      <c r="BA52" s="118"/>
      <c r="BB52" s="118"/>
      <c r="BC52" s="118"/>
      <c r="BD52" s="118"/>
      <c r="BE52" s="118"/>
      <c r="BF52" s="118"/>
      <c r="BG52" s="118"/>
      <c r="BH52" s="118"/>
      <c r="BI52" s="118"/>
      <c r="BJ52" s="118"/>
      <c r="BK52" s="118"/>
      <c r="BL52" s="118"/>
      <c r="BM52" s="118"/>
      <c r="BN52" s="118"/>
      <c r="BO52" s="118"/>
      <c r="BP52" s="118"/>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8"/>
      <c r="CS52" s="118"/>
      <c r="CT52" s="118"/>
      <c r="CU52" s="118"/>
      <c r="CV52" s="118"/>
      <c r="CW52" s="118"/>
      <c r="CX52" s="118"/>
      <c r="CY52" s="118"/>
      <c r="CZ52" s="118"/>
      <c r="DA52" s="118"/>
      <c r="DB52" s="118"/>
      <c r="DC52" s="118"/>
      <c r="DD52" s="118"/>
      <c r="DE52" s="118"/>
      <c r="DF52" s="118"/>
      <c r="DG52" s="118"/>
      <c r="DH52" s="118"/>
      <c r="DI52" s="118"/>
      <c r="DJ52" s="118"/>
      <c r="DK52" s="118"/>
      <c r="DL52" s="118"/>
      <c r="DM52" s="118"/>
      <c r="DN52" s="118"/>
      <c r="DO52" s="118"/>
      <c r="DP52" s="118"/>
      <c r="DQ52" s="118"/>
      <c r="DR52" s="118"/>
      <c r="DS52" s="118"/>
      <c r="DT52" s="118"/>
      <c r="DU52" s="118"/>
      <c r="DV52" s="118"/>
      <c r="DW52" s="118"/>
      <c r="DX52" s="118"/>
      <c r="DY52" s="118"/>
      <c r="DZ52" s="118"/>
      <c r="EA52" s="118"/>
      <c r="EB52" s="118"/>
      <c r="EC52" s="118"/>
      <c r="ED52" s="118"/>
      <c r="EE52" s="118"/>
      <c r="EF52" s="118"/>
      <c r="EG52" s="118"/>
      <c r="EH52" s="118"/>
      <c r="EI52" s="118"/>
      <c r="EJ52" s="118"/>
      <c r="EK52" s="118"/>
      <c r="EL52" s="118"/>
      <c r="EM52" s="118"/>
      <c r="EN52" s="118"/>
      <c r="EO52" s="118"/>
      <c r="EP52" s="118"/>
      <c r="EQ52" s="118"/>
      <c r="ER52" s="118"/>
      <c r="ES52" s="118"/>
      <c r="ET52" s="118"/>
      <c r="EU52" s="118"/>
      <c r="EV52" s="118"/>
      <c r="EW52" s="118"/>
      <c r="EX52" s="118"/>
      <c r="EY52" s="118"/>
      <c r="EZ52" s="118"/>
      <c r="FA52" s="118"/>
      <c r="FB52" s="118"/>
      <c r="FC52" s="118"/>
      <c r="FD52" s="118"/>
      <c r="FE52" s="118"/>
      <c r="FF52" s="118"/>
      <c r="FG52" s="118"/>
      <c r="FH52" s="118"/>
      <c r="FI52" s="118"/>
      <c r="FJ52" s="118"/>
      <c r="FK52" s="118"/>
      <c r="FL52" s="118"/>
      <c r="FM52" s="118"/>
      <c r="FN52" s="118"/>
      <c r="FO52" s="118"/>
      <c r="FP52" s="118"/>
      <c r="FQ52" s="118"/>
      <c r="FR52" s="118"/>
      <c r="FS52" s="118"/>
      <c r="FT52" s="118"/>
      <c r="FU52" s="118"/>
      <c r="FV52" s="118"/>
      <c r="FW52" s="118"/>
      <c r="FX52" s="118"/>
      <c r="FY52" s="118"/>
      <c r="FZ52" s="118"/>
      <c r="GA52" s="118"/>
      <c r="GB52" s="118"/>
      <c r="GC52" s="118"/>
      <c r="GD52" s="118"/>
      <c r="GE52" s="118"/>
      <c r="GF52" s="118"/>
      <c r="GG52" s="118"/>
      <c r="GH52" s="118"/>
      <c r="GI52" s="118"/>
      <c r="GJ52" s="118"/>
      <c r="GK52" s="118"/>
      <c r="GL52" s="118"/>
      <c r="GM52" s="118"/>
      <c r="GN52" s="118"/>
      <c r="GO52" s="118"/>
      <c r="GP52" s="118"/>
      <c r="GQ52" s="118"/>
      <c r="GR52" s="118"/>
      <c r="GS52" s="118"/>
      <c r="GT52" s="118"/>
      <c r="GU52" s="118"/>
      <c r="GV52" s="118"/>
      <c r="GW52" s="118"/>
      <c r="GX52" s="118"/>
      <c r="GY52" s="118"/>
      <c r="GZ52" s="118"/>
      <c r="HA52" s="118"/>
      <c r="HB52" s="118"/>
      <c r="HC52" s="118"/>
      <c r="HD52" s="118"/>
      <c r="HE52" s="118"/>
      <c r="HF52" s="118"/>
      <c r="HG52" s="118"/>
      <c r="HH52" s="118"/>
      <c r="HI52" s="118"/>
      <c r="HJ52" s="118"/>
      <c r="HK52" s="118"/>
      <c r="HL52" s="118"/>
      <c r="HM52" s="118"/>
      <c r="HN52" s="118"/>
      <c r="HO52" s="118"/>
      <c r="HP52" s="118"/>
      <c r="HQ52" s="118"/>
      <c r="HR52" s="118"/>
      <c r="HS52" s="118"/>
      <c r="HT52" s="118"/>
      <c r="HU52" s="118"/>
      <c r="HV52" s="118"/>
      <c r="HW52" s="118"/>
      <c r="HX52" s="118"/>
      <c r="HY52" s="118"/>
      <c r="HZ52" s="118"/>
      <c r="IA52" s="118"/>
      <c r="IB52" s="118"/>
      <c r="IC52" s="118"/>
      <c r="ID52" s="118"/>
      <c r="IE52" s="118"/>
      <c r="IF52" s="118"/>
      <c r="IG52" s="118"/>
      <c r="IH52" s="118"/>
      <c r="II52" s="118"/>
      <c r="IJ52" s="118"/>
      <c r="IK52" s="118"/>
      <c r="IL52" s="118"/>
      <c r="IM52" s="118"/>
      <c r="IN52" s="118"/>
      <c r="IO52" s="118"/>
      <c r="IP52" s="118"/>
      <c r="IQ52" s="118"/>
      <c r="IR52" s="118"/>
      <c r="IS52" s="118"/>
      <c r="IT52" s="118"/>
      <c r="IU52" s="118"/>
      <c r="IV52" s="118"/>
      <c r="IW52" s="118"/>
      <c r="IX52" s="118"/>
      <c r="IY52" s="118"/>
      <c r="IZ52" s="118"/>
      <c r="JA52" s="118"/>
      <c r="JB52" s="118"/>
      <c r="JC52" s="118"/>
      <c r="JD52" s="118"/>
      <c r="JE52" s="118"/>
      <c r="JF52" s="118"/>
      <c r="JG52" s="118"/>
      <c r="JH52" s="118"/>
      <c r="JI52" s="118"/>
      <c r="JJ52" s="1"/>
    </row>
    <row r="53" s="118" customFormat="1" ht="53" customHeight="1" spans="1:270">
      <c r="A53" s="126">
        <v>30199005102</v>
      </c>
      <c r="B53" s="126" t="s">
        <v>422</v>
      </c>
      <c r="C53" s="127" t="s">
        <v>1986</v>
      </c>
      <c r="D53" s="125" t="s">
        <v>38</v>
      </c>
      <c r="E53" s="125">
        <v>56</v>
      </c>
      <c r="F53" s="118">
        <v>0.46</v>
      </c>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8"/>
      <c r="CS53" s="118"/>
      <c r="CT53" s="118"/>
      <c r="CU53" s="118"/>
      <c r="CV53" s="118"/>
      <c r="CW53" s="118"/>
      <c r="CX53" s="118"/>
      <c r="CY53" s="118"/>
      <c r="CZ53" s="118"/>
      <c r="DA53" s="118"/>
      <c r="DB53" s="118"/>
      <c r="DC53" s="118"/>
      <c r="DD53" s="118"/>
      <c r="DE53" s="118"/>
      <c r="DF53" s="118"/>
      <c r="DG53" s="118"/>
      <c r="DH53" s="118"/>
      <c r="DI53" s="118"/>
      <c r="DJ53" s="118"/>
      <c r="DK53" s="118"/>
      <c r="DL53" s="118"/>
      <c r="DM53" s="118"/>
      <c r="DN53" s="118"/>
      <c r="DO53" s="118"/>
      <c r="DP53" s="118"/>
      <c r="DQ53" s="118"/>
      <c r="DR53" s="118"/>
      <c r="DS53" s="118"/>
      <c r="DT53" s="118"/>
      <c r="DU53" s="118"/>
      <c r="DV53" s="118"/>
      <c r="DW53" s="118"/>
      <c r="DX53" s="118"/>
      <c r="DY53" s="118"/>
      <c r="DZ53" s="118"/>
      <c r="EA53" s="118"/>
      <c r="EB53" s="118"/>
      <c r="EC53" s="118"/>
      <c r="ED53" s="118"/>
      <c r="EE53" s="118"/>
      <c r="EF53" s="118"/>
      <c r="EG53" s="118"/>
      <c r="EH53" s="118"/>
      <c r="EI53" s="118"/>
      <c r="EJ53" s="118"/>
      <c r="EK53" s="118"/>
      <c r="EL53" s="118"/>
      <c r="EM53" s="118"/>
      <c r="EN53" s="118"/>
      <c r="EO53" s="118"/>
      <c r="EP53" s="118"/>
      <c r="EQ53" s="118"/>
      <c r="ER53" s="118"/>
      <c r="ES53" s="118"/>
      <c r="ET53" s="118"/>
      <c r="EU53" s="118"/>
      <c r="EV53" s="118"/>
      <c r="EW53" s="118"/>
      <c r="EX53" s="118"/>
      <c r="EY53" s="118"/>
      <c r="EZ53" s="118"/>
      <c r="FA53" s="118"/>
      <c r="FB53" s="118"/>
      <c r="FC53" s="118"/>
      <c r="FD53" s="118"/>
      <c r="FE53" s="118"/>
      <c r="FF53" s="118"/>
      <c r="FG53" s="118"/>
      <c r="FH53" s="118"/>
      <c r="FI53" s="118"/>
      <c r="FJ53" s="118"/>
      <c r="FK53" s="118"/>
      <c r="FL53" s="118"/>
      <c r="FM53" s="118"/>
      <c r="FN53" s="118"/>
      <c r="FO53" s="118"/>
      <c r="FP53" s="118"/>
      <c r="FQ53" s="118"/>
      <c r="FR53" s="118"/>
      <c r="FS53" s="118"/>
      <c r="FT53" s="118"/>
      <c r="FU53" s="118"/>
      <c r="FV53" s="118"/>
      <c r="FW53" s="118"/>
      <c r="FX53" s="118"/>
      <c r="FY53" s="118"/>
      <c r="FZ53" s="118"/>
      <c r="GA53" s="118"/>
      <c r="GB53" s="118"/>
      <c r="GC53" s="118"/>
      <c r="GD53" s="118"/>
      <c r="GE53" s="118"/>
      <c r="GF53" s="118"/>
      <c r="GG53" s="118"/>
      <c r="GH53" s="118"/>
      <c r="GI53" s="118"/>
      <c r="GJ53" s="118"/>
      <c r="GK53" s="118"/>
      <c r="GL53" s="118"/>
      <c r="GM53" s="118"/>
      <c r="GN53" s="118"/>
      <c r="GO53" s="118"/>
      <c r="GP53" s="118"/>
      <c r="GQ53" s="118"/>
      <c r="GR53" s="118"/>
      <c r="GS53" s="118"/>
      <c r="GT53" s="118"/>
      <c r="GU53" s="118"/>
      <c r="GV53" s="118"/>
      <c r="GW53" s="118"/>
      <c r="GX53" s="118"/>
      <c r="GY53" s="118"/>
      <c r="GZ53" s="118"/>
      <c r="HA53" s="118"/>
      <c r="HB53" s="118"/>
      <c r="HC53" s="118"/>
      <c r="HD53" s="118"/>
      <c r="HE53" s="118"/>
      <c r="HF53" s="118"/>
      <c r="HG53" s="118"/>
      <c r="HH53" s="118"/>
      <c r="HI53" s="118"/>
      <c r="HJ53" s="118"/>
      <c r="HK53" s="118"/>
      <c r="HL53" s="118"/>
      <c r="HM53" s="118"/>
      <c r="HN53" s="118"/>
      <c r="HO53" s="118"/>
      <c r="HP53" s="118"/>
      <c r="HQ53" s="118"/>
      <c r="HR53" s="118"/>
      <c r="HS53" s="118"/>
      <c r="HT53" s="118"/>
      <c r="HU53" s="118"/>
      <c r="HV53" s="118"/>
      <c r="HW53" s="118"/>
      <c r="HX53" s="118"/>
      <c r="HY53" s="118"/>
      <c r="HZ53" s="118"/>
      <c r="IA53" s="118"/>
      <c r="IB53" s="118"/>
      <c r="IC53" s="118"/>
      <c r="ID53" s="118"/>
      <c r="IE53" s="118"/>
      <c r="IF53" s="118"/>
      <c r="IG53" s="118"/>
      <c r="IH53" s="118"/>
      <c r="II53" s="118"/>
      <c r="IJ53" s="118"/>
      <c r="IK53" s="118"/>
      <c r="IL53" s="118"/>
      <c r="IM53" s="118"/>
      <c r="IN53" s="118"/>
      <c r="IO53" s="118"/>
      <c r="IP53" s="118"/>
      <c r="IQ53" s="118"/>
      <c r="IR53" s="118"/>
      <c r="IS53" s="118"/>
      <c r="IT53" s="118"/>
      <c r="IU53" s="118"/>
      <c r="IV53" s="118"/>
      <c r="IW53" s="118"/>
      <c r="IX53" s="118"/>
      <c r="IY53" s="118"/>
      <c r="IZ53" s="118"/>
      <c r="JA53" s="118"/>
      <c r="JB53" s="118"/>
      <c r="JC53" s="118"/>
      <c r="JD53" s="118"/>
      <c r="JE53" s="118"/>
      <c r="JF53" s="118"/>
      <c r="JG53" s="118"/>
      <c r="JH53" s="118"/>
      <c r="JI53" s="118"/>
      <c r="JJ53" s="1"/>
    </row>
    <row r="54" s="118" customFormat="1" ht="53" customHeight="1" spans="1:270">
      <c r="A54" s="125">
        <v>30202000551</v>
      </c>
      <c r="B54" s="126" t="s">
        <v>390</v>
      </c>
      <c r="C54" s="127" t="s">
        <v>983</v>
      </c>
      <c r="D54" s="125" t="s">
        <v>46</v>
      </c>
      <c r="E54" s="125">
        <v>9</v>
      </c>
      <c r="F54" s="118">
        <v>0.46</v>
      </c>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c r="BO54" s="118"/>
      <c r="BP54" s="118"/>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8"/>
      <c r="CS54" s="118"/>
      <c r="CT54" s="118"/>
      <c r="CU54" s="118"/>
      <c r="CV54" s="118"/>
      <c r="CW54" s="118"/>
      <c r="CX54" s="118"/>
      <c r="CY54" s="118"/>
      <c r="CZ54" s="118"/>
      <c r="DA54" s="118"/>
      <c r="DB54" s="118"/>
      <c r="DC54" s="118"/>
      <c r="DD54" s="118"/>
      <c r="DE54" s="118"/>
      <c r="DF54" s="118"/>
      <c r="DG54" s="118"/>
      <c r="DH54" s="118"/>
      <c r="DI54" s="118"/>
      <c r="DJ54" s="118"/>
      <c r="DK54" s="118"/>
      <c r="DL54" s="118"/>
      <c r="DM54" s="118"/>
      <c r="DN54" s="118"/>
      <c r="DO54" s="118"/>
      <c r="DP54" s="118"/>
      <c r="DQ54" s="118"/>
      <c r="DR54" s="118"/>
      <c r="DS54" s="118"/>
      <c r="DT54" s="118"/>
      <c r="DU54" s="118"/>
      <c r="DV54" s="118"/>
      <c r="DW54" s="118"/>
      <c r="DX54" s="118"/>
      <c r="DY54" s="118"/>
      <c r="DZ54" s="118"/>
      <c r="EA54" s="118"/>
      <c r="EB54" s="118"/>
      <c r="EC54" s="118"/>
      <c r="ED54" s="118"/>
      <c r="EE54" s="118"/>
      <c r="EF54" s="118"/>
      <c r="EG54" s="118"/>
      <c r="EH54" s="118"/>
      <c r="EI54" s="118"/>
      <c r="EJ54" s="118"/>
      <c r="EK54" s="118"/>
      <c r="EL54" s="118"/>
      <c r="EM54" s="118"/>
      <c r="EN54" s="118"/>
      <c r="EO54" s="118"/>
      <c r="EP54" s="118"/>
      <c r="EQ54" s="118"/>
      <c r="ER54" s="118"/>
      <c r="ES54" s="118"/>
      <c r="ET54" s="118"/>
      <c r="EU54" s="118"/>
      <c r="EV54" s="118"/>
      <c r="EW54" s="118"/>
      <c r="EX54" s="118"/>
      <c r="EY54" s="118"/>
      <c r="EZ54" s="118"/>
      <c r="FA54" s="118"/>
      <c r="FB54" s="118"/>
      <c r="FC54" s="118"/>
      <c r="FD54" s="118"/>
      <c r="FE54" s="118"/>
      <c r="FF54" s="118"/>
      <c r="FG54" s="118"/>
      <c r="FH54" s="118"/>
      <c r="FI54" s="118"/>
      <c r="FJ54" s="118"/>
      <c r="FK54" s="118"/>
      <c r="FL54" s="118"/>
      <c r="FM54" s="118"/>
      <c r="FN54" s="118"/>
      <c r="FO54" s="118"/>
      <c r="FP54" s="118"/>
      <c r="FQ54" s="118"/>
      <c r="FR54" s="118"/>
      <c r="FS54" s="118"/>
      <c r="FT54" s="118"/>
      <c r="FU54" s="118"/>
      <c r="FV54" s="118"/>
      <c r="FW54" s="118"/>
      <c r="FX54" s="118"/>
      <c r="FY54" s="118"/>
      <c r="FZ54" s="118"/>
      <c r="GA54" s="118"/>
      <c r="GB54" s="118"/>
      <c r="GC54" s="118"/>
      <c r="GD54" s="118"/>
      <c r="GE54" s="118"/>
      <c r="GF54" s="118"/>
      <c r="GG54" s="118"/>
      <c r="GH54" s="118"/>
      <c r="GI54" s="118"/>
      <c r="GJ54" s="118"/>
      <c r="GK54" s="118"/>
      <c r="GL54" s="118"/>
      <c r="GM54" s="118"/>
      <c r="GN54" s="118"/>
      <c r="GO54" s="118"/>
      <c r="GP54" s="118"/>
      <c r="GQ54" s="118"/>
      <c r="GR54" s="118"/>
      <c r="GS54" s="118"/>
      <c r="GT54" s="118"/>
      <c r="GU54" s="118"/>
      <c r="GV54" s="118"/>
      <c r="GW54" s="118"/>
      <c r="GX54" s="118"/>
      <c r="GY54" s="118"/>
      <c r="GZ54" s="118"/>
      <c r="HA54" s="118"/>
      <c r="HB54" s="118"/>
      <c r="HC54" s="118"/>
      <c r="HD54" s="118"/>
      <c r="HE54" s="118"/>
      <c r="HF54" s="118"/>
      <c r="HG54" s="118"/>
      <c r="HH54" s="118"/>
      <c r="HI54" s="118"/>
      <c r="HJ54" s="118"/>
      <c r="HK54" s="118"/>
      <c r="HL54" s="118"/>
      <c r="HM54" s="118"/>
      <c r="HN54" s="118"/>
      <c r="HO54" s="118"/>
      <c r="HP54" s="118"/>
      <c r="HQ54" s="118"/>
      <c r="HR54" s="118"/>
      <c r="HS54" s="118"/>
      <c r="HT54" s="118"/>
      <c r="HU54" s="118"/>
      <c r="HV54" s="118"/>
      <c r="HW54" s="118"/>
      <c r="HX54" s="118"/>
      <c r="HY54" s="118"/>
      <c r="HZ54" s="118"/>
      <c r="IA54" s="118"/>
      <c r="IB54" s="118"/>
      <c r="IC54" s="118"/>
      <c r="ID54" s="118"/>
      <c r="IE54" s="118"/>
      <c r="IF54" s="118"/>
      <c r="IG54" s="118"/>
      <c r="IH54" s="118"/>
      <c r="II54" s="118"/>
      <c r="IJ54" s="118"/>
      <c r="IK54" s="118"/>
      <c r="IL54" s="118"/>
      <c r="IM54" s="118"/>
      <c r="IN54" s="118"/>
      <c r="IO54" s="118"/>
      <c r="IP54" s="118"/>
      <c r="IQ54" s="118"/>
      <c r="IR54" s="118"/>
      <c r="IS54" s="118"/>
      <c r="IT54" s="118"/>
      <c r="IU54" s="118"/>
      <c r="IV54" s="118"/>
      <c r="IW54" s="118"/>
      <c r="IX54" s="118"/>
      <c r="IY54" s="118"/>
      <c r="IZ54" s="118"/>
      <c r="JA54" s="118"/>
      <c r="JB54" s="118"/>
      <c r="JC54" s="118"/>
      <c r="JD54" s="118"/>
      <c r="JE54" s="118"/>
      <c r="JF54" s="118"/>
      <c r="JG54" s="118"/>
      <c r="JH54" s="118"/>
      <c r="JI54" s="118"/>
      <c r="JJ54" s="1"/>
    </row>
    <row r="55" s="118" customFormat="1" ht="53" customHeight="1" spans="1:270">
      <c r="A55" s="125">
        <v>30601000109</v>
      </c>
      <c r="B55" s="126" t="s">
        <v>411</v>
      </c>
      <c r="C55" s="127" t="s">
        <v>1537</v>
      </c>
      <c r="D55" s="125" t="s">
        <v>38</v>
      </c>
      <c r="E55" s="125">
        <v>25</v>
      </c>
      <c r="F55" s="118">
        <v>0.46</v>
      </c>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118"/>
      <c r="BA55" s="118"/>
      <c r="BB55" s="118"/>
      <c r="BC55" s="118"/>
      <c r="BD55" s="118"/>
      <c r="BE55" s="118"/>
      <c r="BF55" s="118"/>
      <c r="BG55" s="118"/>
      <c r="BH55" s="118"/>
      <c r="BI55" s="118"/>
      <c r="BJ55" s="118"/>
      <c r="BK55" s="118"/>
      <c r="BL55" s="118"/>
      <c r="BM55" s="118"/>
      <c r="BN55" s="118"/>
      <c r="BO55" s="118"/>
      <c r="BP55" s="118"/>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8"/>
      <c r="CS55" s="118"/>
      <c r="CT55" s="118"/>
      <c r="CU55" s="118"/>
      <c r="CV55" s="118"/>
      <c r="CW55" s="118"/>
      <c r="CX55" s="118"/>
      <c r="CY55" s="118"/>
      <c r="CZ55" s="118"/>
      <c r="DA55" s="118"/>
      <c r="DB55" s="118"/>
      <c r="DC55" s="118"/>
      <c r="DD55" s="118"/>
      <c r="DE55" s="118"/>
      <c r="DF55" s="118"/>
      <c r="DG55" s="118"/>
      <c r="DH55" s="118"/>
      <c r="DI55" s="118"/>
      <c r="DJ55" s="118"/>
      <c r="DK55" s="118"/>
      <c r="DL55" s="118"/>
      <c r="DM55" s="118"/>
      <c r="DN55" s="118"/>
      <c r="DO55" s="118"/>
      <c r="DP55" s="118"/>
      <c r="DQ55" s="118"/>
      <c r="DR55" s="118"/>
      <c r="DS55" s="118"/>
      <c r="DT55" s="118"/>
      <c r="DU55" s="118"/>
      <c r="DV55" s="118"/>
      <c r="DW55" s="118"/>
      <c r="DX55" s="118"/>
      <c r="DY55" s="118"/>
      <c r="DZ55" s="118"/>
      <c r="EA55" s="118"/>
      <c r="EB55" s="118"/>
      <c r="EC55" s="118"/>
      <c r="ED55" s="118"/>
      <c r="EE55" s="118"/>
      <c r="EF55" s="118"/>
      <c r="EG55" s="118"/>
      <c r="EH55" s="118"/>
      <c r="EI55" s="118"/>
      <c r="EJ55" s="118"/>
      <c r="EK55" s="118"/>
      <c r="EL55" s="118"/>
      <c r="EM55" s="118"/>
      <c r="EN55" s="118"/>
      <c r="EO55" s="118"/>
      <c r="EP55" s="118"/>
      <c r="EQ55" s="118"/>
      <c r="ER55" s="118"/>
      <c r="ES55" s="118"/>
      <c r="ET55" s="118"/>
      <c r="EU55" s="118"/>
      <c r="EV55" s="118"/>
      <c r="EW55" s="118"/>
      <c r="EX55" s="118"/>
      <c r="EY55" s="118"/>
      <c r="EZ55" s="118"/>
      <c r="FA55" s="118"/>
      <c r="FB55" s="118"/>
      <c r="FC55" s="118"/>
      <c r="FD55" s="118"/>
      <c r="FE55" s="118"/>
      <c r="FF55" s="118"/>
      <c r="FG55" s="118"/>
      <c r="FH55" s="118"/>
      <c r="FI55" s="118"/>
      <c r="FJ55" s="118"/>
      <c r="FK55" s="118"/>
      <c r="FL55" s="118"/>
      <c r="FM55" s="118"/>
      <c r="FN55" s="118"/>
      <c r="FO55" s="118"/>
      <c r="FP55" s="118"/>
      <c r="FQ55" s="118"/>
      <c r="FR55" s="118"/>
      <c r="FS55" s="118"/>
      <c r="FT55" s="118"/>
      <c r="FU55" s="118"/>
      <c r="FV55" s="118"/>
      <c r="FW55" s="118"/>
      <c r="FX55" s="118"/>
      <c r="FY55" s="118"/>
      <c r="FZ55" s="118"/>
      <c r="GA55" s="118"/>
      <c r="GB55" s="118"/>
      <c r="GC55" s="118"/>
      <c r="GD55" s="118"/>
      <c r="GE55" s="118"/>
      <c r="GF55" s="118"/>
      <c r="GG55" s="118"/>
      <c r="GH55" s="118"/>
      <c r="GI55" s="118"/>
      <c r="GJ55" s="118"/>
      <c r="GK55" s="118"/>
      <c r="GL55" s="118"/>
      <c r="GM55" s="118"/>
      <c r="GN55" s="118"/>
      <c r="GO55" s="118"/>
      <c r="GP55" s="118"/>
      <c r="GQ55" s="118"/>
      <c r="GR55" s="118"/>
      <c r="GS55" s="118"/>
      <c r="GT55" s="118"/>
      <c r="GU55" s="118"/>
      <c r="GV55" s="118"/>
      <c r="GW55" s="118"/>
      <c r="GX55" s="118"/>
      <c r="GY55" s="118"/>
      <c r="GZ55" s="118"/>
      <c r="HA55" s="118"/>
      <c r="HB55" s="118"/>
      <c r="HC55" s="118"/>
      <c r="HD55" s="118"/>
      <c r="HE55" s="118"/>
      <c r="HF55" s="118"/>
      <c r="HG55" s="118"/>
      <c r="HH55" s="118"/>
      <c r="HI55" s="118"/>
      <c r="HJ55" s="118"/>
      <c r="HK55" s="118"/>
      <c r="HL55" s="118"/>
      <c r="HM55" s="118"/>
      <c r="HN55" s="118"/>
      <c r="HO55" s="118"/>
      <c r="HP55" s="118"/>
      <c r="HQ55" s="118"/>
      <c r="HR55" s="118"/>
      <c r="HS55" s="118"/>
      <c r="HT55" s="118"/>
      <c r="HU55" s="118"/>
      <c r="HV55" s="118"/>
      <c r="HW55" s="118"/>
      <c r="HX55" s="118"/>
      <c r="HY55" s="118"/>
      <c r="HZ55" s="118"/>
      <c r="IA55" s="118"/>
      <c r="IB55" s="118"/>
      <c r="IC55" s="118"/>
      <c r="ID55" s="118"/>
      <c r="IE55" s="118"/>
      <c r="IF55" s="118"/>
      <c r="IG55" s="118"/>
      <c r="IH55" s="118"/>
      <c r="II55" s="118"/>
      <c r="IJ55" s="118"/>
      <c r="IK55" s="118"/>
      <c r="IL55" s="118"/>
      <c r="IM55" s="118"/>
      <c r="IN55" s="118"/>
      <c r="IO55" s="118"/>
      <c r="IP55" s="118"/>
      <c r="IQ55" s="118"/>
      <c r="IR55" s="118"/>
      <c r="IS55" s="118"/>
      <c r="IT55" s="118"/>
      <c r="IU55" s="118"/>
      <c r="IV55" s="118"/>
      <c r="IW55" s="118"/>
      <c r="IX55" s="118"/>
      <c r="IY55" s="118"/>
      <c r="IZ55" s="118"/>
      <c r="JA55" s="118"/>
      <c r="JB55" s="118"/>
      <c r="JC55" s="118"/>
      <c r="JD55" s="118"/>
      <c r="JE55" s="118"/>
      <c r="JF55" s="118"/>
      <c r="JG55" s="118"/>
      <c r="JH55" s="118"/>
      <c r="JI55" s="118"/>
      <c r="JJ55" s="1"/>
    </row>
    <row r="56" s="118" customFormat="1" ht="53" customHeight="1" spans="1:270">
      <c r="A56" s="125">
        <v>30510000100</v>
      </c>
      <c r="B56" s="126" t="s">
        <v>1987</v>
      </c>
      <c r="C56" s="127" t="s">
        <v>1988</v>
      </c>
      <c r="D56" s="125" t="s">
        <v>10</v>
      </c>
      <c r="E56" s="125">
        <v>13</v>
      </c>
      <c r="F56" s="118">
        <v>0.46</v>
      </c>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8"/>
      <c r="CS56" s="118"/>
      <c r="CT56" s="118"/>
      <c r="CU56" s="118"/>
      <c r="CV56" s="118"/>
      <c r="CW56" s="118"/>
      <c r="CX56" s="118"/>
      <c r="CY56" s="118"/>
      <c r="CZ56" s="118"/>
      <c r="DA56" s="118"/>
      <c r="DB56" s="118"/>
      <c r="DC56" s="118"/>
      <c r="DD56" s="118"/>
      <c r="DE56" s="118"/>
      <c r="DF56" s="118"/>
      <c r="DG56" s="118"/>
      <c r="DH56" s="118"/>
      <c r="DI56" s="118"/>
      <c r="DJ56" s="118"/>
      <c r="DK56" s="118"/>
      <c r="DL56" s="118"/>
      <c r="DM56" s="118"/>
      <c r="DN56" s="118"/>
      <c r="DO56" s="118"/>
      <c r="DP56" s="118"/>
      <c r="DQ56" s="118"/>
      <c r="DR56" s="118"/>
      <c r="DS56" s="118"/>
      <c r="DT56" s="118"/>
      <c r="DU56" s="118"/>
      <c r="DV56" s="118"/>
      <c r="DW56" s="118"/>
      <c r="DX56" s="118"/>
      <c r="DY56" s="118"/>
      <c r="DZ56" s="118"/>
      <c r="EA56" s="118"/>
      <c r="EB56" s="118"/>
      <c r="EC56" s="118"/>
      <c r="ED56" s="118"/>
      <c r="EE56" s="118"/>
      <c r="EF56" s="118"/>
      <c r="EG56" s="118"/>
      <c r="EH56" s="118"/>
      <c r="EI56" s="118"/>
      <c r="EJ56" s="118"/>
      <c r="EK56" s="118"/>
      <c r="EL56" s="118"/>
      <c r="EM56" s="118"/>
      <c r="EN56" s="118"/>
      <c r="EO56" s="118"/>
      <c r="EP56" s="118"/>
      <c r="EQ56" s="118"/>
      <c r="ER56" s="118"/>
      <c r="ES56" s="118"/>
      <c r="ET56" s="118"/>
      <c r="EU56" s="118"/>
      <c r="EV56" s="118"/>
      <c r="EW56" s="118"/>
      <c r="EX56" s="118"/>
      <c r="EY56" s="118"/>
      <c r="EZ56" s="118"/>
      <c r="FA56" s="118"/>
      <c r="FB56" s="118"/>
      <c r="FC56" s="118"/>
      <c r="FD56" s="118"/>
      <c r="FE56" s="118"/>
      <c r="FF56" s="118"/>
      <c r="FG56" s="118"/>
      <c r="FH56" s="118"/>
      <c r="FI56" s="118"/>
      <c r="FJ56" s="118"/>
      <c r="FK56" s="118"/>
      <c r="FL56" s="118"/>
      <c r="FM56" s="118"/>
      <c r="FN56" s="118"/>
      <c r="FO56" s="118"/>
      <c r="FP56" s="118"/>
      <c r="FQ56" s="118"/>
      <c r="FR56" s="118"/>
      <c r="FS56" s="118"/>
      <c r="FT56" s="118"/>
      <c r="FU56" s="118"/>
      <c r="FV56" s="118"/>
      <c r="FW56" s="118"/>
      <c r="FX56" s="118"/>
      <c r="FY56" s="118"/>
      <c r="FZ56" s="118"/>
      <c r="GA56" s="118"/>
      <c r="GB56" s="118"/>
      <c r="GC56" s="118"/>
      <c r="GD56" s="118"/>
      <c r="GE56" s="118"/>
      <c r="GF56" s="118"/>
      <c r="GG56" s="118"/>
      <c r="GH56" s="118"/>
      <c r="GI56" s="118"/>
      <c r="GJ56" s="118"/>
      <c r="GK56" s="118"/>
      <c r="GL56" s="118"/>
      <c r="GM56" s="118"/>
      <c r="GN56" s="118"/>
      <c r="GO56" s="118"/>
      <c r="GP56" s="118"/>
      <c r="GQ56" s="118"/>
      <c r="GR56" s="118"/>
      <c r="GS56" s="118"/>
      <c r="GT56" s="118"/>
      <c r="GU56" s="118"/>
      <c r="GV56" s="118"/>
      <c r="GW56" s="118"/>
      <c r="GX56" s="118"/>
      <c r="GY56" s="118"/>
      <c r="GZ56" s="118"/>
      <c r="HA56" s="118"/>
      <c r="HB56" s="118"/>
      <c r="HC56" s="118"/>
      <c r="HD56" s="118"/>
      <c r="HE56" s="118"/>
      <c r="HF56" s="118"/>
      <c r="HG56" s="118"/>
      <c r="HH56" s="118"/>
      <c r="HI56" s="118"/>
      <c r="HJ56" s="118"/>
      <c r="HK56" s="118"/>
      <c r="HL56" s="118"/>
      <c r="HM56" s="118"/>
      <c r="HN56" s="118"/>
      <c r="HO56" s="118"/>
      <c r="HP56" s="118"/>
      <c r="HQ56" s="118"/>
      <c r="HR56" s="118"/>
      <c r="HS56" s="118"/>
      <c r="HT56" s="118"/>
      <c r="HU56" s="118"/>
      <c r="HV56" s="118"/>
      <c r="HW56" s="118"/>
      <c r="HX56" s="118"/>
      <c r="HY56" s="118"/>
      <c r="HZ56" s="118"/>
      <c r="IA56" s="118"/>
      <c r="IB56" s="118"/>
      <c r="IC56" s="118"/>
      <c r="ID56" s="118"/>
      <c r="IE56" s="118"/>
      <c r="IF56" s="118"/>
      <c r="IG56" s="118"/>
      <c r="IH56" s="118"/>
      <c r="II56" s="118"/>
      <c r="IJ56" s="118"/>
      <c r="IK56" s="118"/>
      <c r="IL56" s="118"/>
      <c r="IM56" s="118"/>
      <c r="IN56" s="118"/>
      <c r="IO56" s="118"/>
      <c r="IP56" s="118"/>
      <c r="IQ56" s="118"/>
      <c r="IR56" s="118"/>
      <c r="IS56" s="118"/>
      <c r="IT56" s="118"/>
      <c r="IU56" s="118"/>
      <c r="IV56" s="118"/>
      <c r="IW56" s="118"/>
      <c r="IX56" s="118"/>
      <c r="IY56" s="118"/>
      <c r="IZ56" s="118"/>
      <c r="JA56" s="118"/>
      <c r="JB56" s="118"/>
      <c r="JC56" s="118"/>
      <c r="JD56" s="118"/>
      <c r="JE56" s="118"/>
      <c r="JF56" s="118"/>
      <c r="JG56" s="118"/>
      <c r="JH56" s="118"/>
      <c r="JI56" s="118"/>
      <c r="JJ56" s="1"/>
    </row>
    <row r="57" s="118" customFormat="1" ht="53" customHeight="1" spans="1:270">
      <c r="A57" s="125">
        <v>30510000201</v>
      </c>
      <c r="B57" s="126" t="s">
        <v>1989</v>
      </c>
      <c r="C57" s="127" t="s">
        <v>1990</v>
      </c>
      <c r="D57" s="125" t="s">
        <v>10</v>
      </c>
      <c r="E57" s="125">
        <v>13</v>
      </c>
      <c r="F57" s="118">
        <v>0.46</v>
      </c>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18"/>
      <c r="AS57" s="118"/>
      <c r="AT57" s="118"/>
      <c r="AU57" s="118"/>
      <c r="AV57" s="118"/>
      <c r="AW57" s="118"/>
      <c r="AX57" s="118"/>
      <c r="AY57" s="118"/>
      <c r="AZ57" s="118"/>
      <c r="BA57" s="118"/>
      <c r="BB57" s="118"/>
      <c r="BC57" s="118"/>
      <c r="BD57" s="118"/>
      <c r="BE57" s="118"/>
      <c r="BF57" s="118"/>
      <c r="BG57" s="118"/>
      <c r="BH57" s="118"/>
      <c r="BI57" s="118"/>
      <c r="BJ57" s="118"/>
      <c r="BK57" s="118"/>
      <c r="BL57" s="118"/>
      <c r="BM57" s="118"/>
      <c r="BN57" s="118"/>
      <c r="BO57" s="118"/>
      <c r="BP57" s="118"/>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8"/>
      <c r="CS57" s="118"/>
      <c r="CT57" s="118"/>
      <c r="CU57" s="118"/>
      <c r="CV57" s="118"/>
      <c r="CW57" s="118"/>
      <c r="CX57" s="118"/>
      <c r="CY57" s="118"/>
      <c r="CZ57" s="118"/>
      <c r="DA57" s="118"/>
      <c r="DB57" s="118"/>
      <c r="DC57" s="118"/>
      <c r="DD57" s="118"/>
      <c r="DE57" s="118"/>
      <c r="DF57" s="118"/>
      <c r="DG57" s="118"/>
      <c r="DH57" s="118"/>
      <c r="DI57" s="118"/>
      <c r="DJ57" s="118"/>
      <c r="DK57" s="118"/>
      <c r="DL57" s="118"/>
      <c r="DM57" s="118"/>
      <c r="DN57" s="118"/>
      <c r="DO57" s="118"/>
      <c r="DP57" s="118"/>
      <c r="DQ57" s="118"/>
      <c r="DR57" s="118"/>
      <c r="DS57" s="118"/>
      <c r="DT57" s="118"/>
      <c r="DU57" s="118"/>
      <c r="DV57" s="118"/>
      <c r="DW57" s="118"/>
      <c r="DX57" s="118"/>
      <c r="DY57" s="118"/>
      <c r="DZ57" s="118"/>
      <c r="EA57" s="118"/>
      <c r="EB57" s="118"/>
      <c r="EC57" s="118"/>
      <c r="ED57" s="118"/>
      <c r="EE57" s="118"/>
      <c r="EF57" s="118"/>
      <c r="EG57" s="118"/>
      <c r="EH57" s="118"/>
      <c r="EI57" s="118"/>
      <c r="EJ57" s="118"/>
      <c r="EK57" s="118"/>
      <c r="EL57" s="118"/>
      <c r="EM57" s="118"/>
      <c r="EN57" s="118"/>
      <c r="EO57" s="118"/>
      <c r="EP57" s="118"/>
      <c r="EQ57" s="118"/>
      <c r="ER57" s="118"/>
      <c r="ES57" s="118"/>
      <c r="ET57" s="118"/>
      <c r="EU57" s="118"/>
      <c r="EV57" s="118"/>
      <c r="EW57" s="118"/>
      <c r="EX57" s="118"/>
      <c r="EY57" s="118"/>
      <c r="EZ57" s="118"/>
      <c r="FA57" s="118"/>
      <c r="FB57" s="118"/>
      <c r="FC57" s="118"/>
      <c r="FD57" s="118"/>
      <c r="FE57" s="118"/>
      <c r="FF57" s="118"/>
      <c r="FG57" s="118"/>
      <c r="FH57" s="118"/>
      <c r="FI57" s="118"/>
      <c r="FJ57" s="118"/>
      <c r="FK57" s="118"/>
      <c r="FL57" s="118"/>
      <c r="FM57" s="118"/>
      <c r="FN57" s="118"/>
      <c r="FO57" s="118"/>
      <c r="FP57" s="118"/>
      <c r="FQ57" s="118"/>
      <c r="FR57" s="118"/>
      <c r="FS57" s="118"/>
      <c r="FT57" s="118"/>
      <c r="FU57" s="118"/>
      <c r="FV57" s="118"/>
      <c r="FW57" s="118"/>
      <c r="FX57" s="118"/>
      <c r="FY57" s="118"/>
      <c r="FZ57" s="118"/>
      <c r="GA57" s="118"/>
      <c r="GB57" s="118"/>
      <c r="GC57" s="118"/>
      <c r="GD57" s="118"/>
      <c r="GE57" s="118"/>
      <c r="GF57" s="118"/>
      <c r="GG57" s="118"/>
      <c r="GH57" s="118"/>
      <c r="GI57" s="118"/>
      <c r="GJ57" s="118"/>
      <c r="GK57" s="118"/>
      <c r="GL57" s="118"/>
      <c r="GM57" s="118"/>
      <c r="GN57" s="118"/>
      <c r="GO57" s="118"/>
      <c r="GP57" s="118"/>
      <c r="GQ57" s="118"/>
      <c r="GR57" s="118"/>
      <c r="GS57" s="118"/>
      <c r="GT57" s="118"/>
      <c r="GU57" s="118"/>
      <c r="GV57" s="118"/>
      <c r="GW57" s="118"/>
      <c r="GX57" s="118"/>
      <c r="GY57" s="118"/>
      <c r="GZ57" s="118"/>
      <c r="HA57" s="118"/>
      <c r="HB57" s="118"/>
      <c r="HC57" s="118"/>
      <c r="HD57" s="118"/>
      <c r="HE57" s="118"/>
      <c r="HF57" s="118"/>
      <c r="HG57" s="118"/>
      <c r="HH57" s="118"/>
      <c r="HI57" s="118"/>
      <c r="HJ57" s="118"/>
      <c r="HK57" s="118"/>
      <c r="HL57" s="118"/>
      <c r="HM57" s="118"/>
      <c r="HN57" s="118"/>
      <c r="HO57" s="118"/>
      <c r="HP57" s="118"/>
      <c r="HQ57" s="118"/>
      <c r="HR57" s="118"/>
      <c r="HS57" s="118"/>
      <c r="HT57" s="118"/>
      <c r="HU57" s="118"/>
      <c r="HV57" s="118"/>
      <c r="HW57" s="118"/>
      <c r="HX57" s="118"/>
      <c r="HY57" s="118"/>
      <c r="HZ57" s="118"/>
      <c r="IA57" s="118"/>
      <c r="IB57" s="118"/>
      <c r="IC57" s="118"/>
      <c r="ID57" s="118"/>
      <c r="IE57" s="118"/>
      <c r="IF57" s="118"/>
      <c r="IG57" s="118"/>
      <c r="IH57" s="118"/>
      <c r="II57" s="118"/>
      <c r="IJ57" s="118"/>
      <c r="IK57" s="118"/>
      <c r="IL57" s="118"/>
      <c r="IM57" s="118"/>
      <c r="IN57" s="118"/>
      <c r="IO57" s="118"/>
      <c r="IP57" s="118"/>
      <c r="IQ57" s="118"/>
      <c r="IR57" s="118"/>
      <c r="IS57" s="118"/>
      <c r="IT57" s="118"/>
      <c r="IU57" s="118"/>
      <c r="IV57" s="118"/>
      <c r="IW57" s="118"/>
      <c r="IX57" s="118"/>
      <c r="IY57" s="118"/>
      <c r="IZ57" s="118"/>
      <c r="JA57" s="118"/>
      <c r="JB57" s="118"/>
      <c r="JC57" s="118"/>
      <c r="JD57" s="118"/>
      <c r="JE57" s="118"/>
      <c r="JF57" s="118"/>
      <c r="JG57" s="118"/>
      <c r="JH57" s="118"/>
      <c r="JI57" s="118"/>
      <c r="JJ57" s="1"/>
    </row>
    <row r="58" s="118" customFormat="1" ht="53" customHeight="1" spans="1:270">
      <c r="A58" s="125">
        <v>30810002100</v>
      </c>
      <c r="B58" s="126" t="s">
        <v>1991</v>
      </c>
      <c r="C58" s="127" t="s">
        <v>1992</v>
      </c>
      <c r="D58" s="125" t="s">
        <v>685</v>
      </c>
      <c r="E58" s="125">
        <v>2</v>
      </c>
      <c r="F58" s="118">
        <v>0.46</v>
      </c>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c r="BN58" s="118"/>
      <c r="BO58" s="118"/>
      <c r="BP58" s="118"/>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8"/>
      <c r="CS58" s="118"/>
      <c r="CT58" s="118"/>
      <c r="CU58" s="118"/>
      <c r="CV58" s="118"/>
      <c r="CW58" s="118"/>
      <c r="CX58" s="118"/>
      <c r="CY58" s="118"/>
      <c r="CZ58" s="118"/>
      <c r="DA58" s="118"/>
      <c r="DB58" s="118"/>
      <c r="DC58" s="118"/>
      <c r="DD58" s="118"/>
      <c r="DE58" s="118"/>
      <c r="DF58" s="118"/>
      <c r="DG58" s="118"/>
      <c r="DH58" s="118"/>
      <c r="DI58" s="118"/>
      <c r="DJ58" s="118"/>
      <c r="DK58" s="118"/>
      <c r="DL58" s="118"/>
      <c r="DM58" s="118"/>
      <c r="DN58" s="118"/>
      <c r="DO58" s="118"/>
      <c r="DP58" s="118"/>
      <c r="DQ58" s="118"/>
      <c r="DR58" s="118"/>
      <c r="DS58" s="118"/>
      <c r="DT58" s="118"/>
      <c r="DU58" s="118"/>
      <c r="DV58" s="118"/>
      <c r="DW58" s="118"/>
      <c r="DX58" s="118"/>
      <c r="DY58" s="118"/>
      <c r="DZ58" s="118"/>
      <c r="EA58" s="118"/>
      <c r="EB58" s="118"/>
      <c r="EC58" s="118"/>
      <c r="ED58" s="118"/>
      <c r="EE58" s="118"/>
      <c r="EF58" s="118"/>
      <c r="EG58" s="118"/>
      <c r="EH58" s="118"/>
      <c r="EI58" s="118"/>
      <c r="EJ58" s="118"/>
      <c r="EK58" s="118"/>
      <c r="EL58" s="118"/>
      <c r="EM58" s="118"/>
      <c r="EN58" s="118"/>
      <c r="EO58" s="118"/>
      <c r="EP58" s="118"/>
      <c r="EQ58" s="118"/>
      <c r="ER58" s="118"/>
      <c r="ES58" s="118"/>
      <c r="ET58" s="118"/>
      <c r="EU58" s="118"/>
      <c r="EV58" s="118"/>
      <c r="EW58" s="118"/>
      <c r="EX58" s="118"/>
      <c r="EY58" s="118"/>
      <c r="EZ58" s="118"/>
      <c r="FA58" s="118"/>
      <c r="FB58" s="118"/>
      <c r="FC58" s="118"/>
      <c r="FD58" s="118"/>
      <c r="FE58" s="118"/>
      <c r="FF58" s="118"/>
      <c r="FG58" s="118"/>
      <c r="FH58" s="118"/>
      <c r="FI58" s="118"/>
      <c r="FJ58" s="118"/>
      <c r="FK58" s="118"/>
      <c r="FL58" s="118"/>
      <c r="FM58" s="118"/>
      <c r="FN58" s="118"/>
      <c r="FO58" s="118"/>
      <c r="FP58" s="118"/>
      <c r="FQ58" s="118"/>
      <c r="FR58" s="118"/>
      <c r="FS58" s="118"/>
      <c r="FT58" s="118"/>
      <c r="FU58" s="118"/>
      <c r="FV58" s="118"/>
      <c r="FW58" s="118"/>
      <c r="FX58" s="118"/>
      <c r="FY58" s="118"/>
      <c r="FZ58" s="118"/>
      <c r="GA58" s="118"/>
      <c r="GB58" s="118"/>
      <c r="GC58" s="118"/>
      <c r="GD58" s="118"/>
      <c r="GE58" s="118"/>
      <c r="GF58" s="118"/>
      <c r="GG58" s="118"/>
      <c r="GH58" s="118"/>
      <c r="GI58" s="118"/>
      <c r="GJ58" s="118"/>
      <c r="GK58" s="118"/>
      <c r="GL58" s="118"/>
      <c r="GM58" s="118"/>
      <c r="GN58" s="118"/>
      <c r="GO58" s="118"/>
      <c r="GP58" s="118"/>
      <c r="GQ58" s="118"/>
      <c r="GR58" s="118"/>
      <c r="GS58" s="118"/>
      <c r="GT58" s="118"/>
      <c r="GU58" s="118"/>
      <c r="GV58" s="118"/>
      <c r="GW58" s="118"/>
      <c r="GX58" s="118"/>
      <c r="GY58" s="118"/>
      <c r="GZ58" s="118"/>
      <c r="HA58" s="118"/>
      <c r="HB58" s="118"/>
      <c r="HC58" s="118"/>
      <c r="HD58" s="118"/>
      <c r="HE58" s="118"/>
      <c r="HF58" s="118"/>
      <c r="HG58" s="118"/>
      <c r="HH58" s="118"/>
      <c r="HI58" s="118"/>
      <c r="HJ58" s="118"/>
      <c r="HK58" s="118"/>
      <c r="HL58" s="118"/>
      <c r="HM58" s="118"/>
      <c r="HN58" s="118"/>
      <c r="HO58" s="118"/>
      <c r="HP58" s="118"/>
      <c r="HQ58" s="118"/>
      <c r="HR58" s="118"/>
      <c r="HS58" s="118"/>
      <c r="HT58" s="118"/>
      <c r="HU58" s="118"/>
      <c r="HV58" s="118"/>
      <c r="HW58" s="118"/>
      <c r="HX58" s="118"/>
      <c r="HY58" s="118"/>
      <c r="HZ58" s="118"/>
      <c r="IA58" s="118"/>
      <c r="IB58" s="118"/>
      <c r="IC58" s="118"/>
      <c r="ID58" s="118"/>
      <c r="IE58" s="118"/>
      <c r="IF58" s="118"/>
      <c r="IG58" s="118"/>
      <c r="IH58" s="118"/>
      <c r="II58" s="118"/>
      <c r="IJ58" s="118"/>
      <c r="IK58" s="118"/>
      <c r="IL58" s="118"/>
      <c r="IM58" s="118"/>
      <c r="IN58" s="118"/>
      <c r="IO58" s="118"/>
      <c r="IP58" s="118"/>
      <c r="IQ58" s="118"/>
      <c r="IR58" s="118"/>
      <c r="IS58" s="118"/>
      <c r="IT58" s="118"/>
      <c r="IU58" s="118"/>
      <c r="IV58" s="118"/>
      <c r="IW58" s="118"/>
      <c r="IX58" s="118"/>
      <c r="IY58" s="118"/>
      <c r="IZ58" s="118"/>
      <c r="JA58" s="118"/>
      <c r="JB58" s="118"/>
      <c r="JC58" s="118"/>
      <c r="JD58" s="118"/>
      <c r="JE58" s="118"/>
      <c r="JF58" s="118"/>
      <c r="JG58" s="118"/>
      <c r="JH58" s="118"/>
      <c r="JI58" s="118"/>
      <c r="JJ58" s="1"/>
    </row>
    <row r="59" s="118" customFormat="1" ht="53" customHeight="1" spans="1:270">
      <c r="A59" s="125">
        <v>30310020100</v>
      </c>
      <c r="B59" s="126" t="s">
        <v>1993</v>
      </c>
      <c r="C59" s="127" t="s">
        <v>1994</v>
      </c>
      <c r="D59" s="125" t="s">
        <v>38</v>
      </c>
      <c r="E59" s="125">
        <v>1</v>
      </c>
      <c r="F59" s="118">
        <v>0.46</v>
      </c>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8"/>
      <c r="DA59" s="118"/>
      <c r="DB59" s="118"/>
      <c r="DC59" s="118"/>
      <c r="DD59" s="118"/>
      <c r="DE59" s="118"/>
      <c r="DF59" s="118"/>
      <c r="DG59" s="118"/>
      <c r="DH59" s="118"/>
      <c r="DI59" s="118"/>
      <c r="DJ59" s="118"/>
      <c r="DK59" s="118"/>
      <c r="DL59" s="118"/>
      <c r="DM59" s="118"/>
      <c r="DN59" s="118"/>
      <c r="DO59" s="118"/>
      <c r="DP59" s="118"/>
      <c r="DQ59" s="118"/>
      <c r="DR59" s="118"/>
      <c r="DS59" s="118"/>
      <c r="DT59" s="118"/>
      <c r="DU59" s="118"/>
      <c r="DV59" s="118"/>
      <c r="DW59" s="118"/>
      <c r="DX59" s="118"/>
      <c r="DY59" s="118"/>
      <c r="DZ59" s="118"/>
      <c r="EA59" s="118"/>
      <c r="EB59" s="118"/>
      <c r="EC59" s="118"/>
      <c r="ED59" s="118"/>
      <c r="EE59" s="118"/>
      <c r="EF59" s="118"/>
      <c r="EG59" s="118"/>
      <c r="EH59" s="118"/>
      <c r="EI59" s="118"/>
      <c r="EJ59" s="118"/>
      <c r="EK59" s="118"/>
      <c r="EL59" s="118"/>
      <c r="EM59" s="118"/>
      <c r="EN59" s="118"/>
      <c r="EO59" s="118"/>
      <c r="EP59" s="118"/>
      <c r="EQ59" s="118"/>
      <c r="ER59" s="118"/>
      <c r="ES59" s="118"/>
      <c r="ET59" s="118"/>
      <c r="EU59" s="118"/>
      <c r="EV59" s="118"/>
      <c r="EW59" s="118"/>
      <c r="EX59" s="118"/>
      <c r="EY59" s="118"/>
      <c r="EZ59" s="118"/>
      <c r="FA59" s="118"/>
      <c r="FB59" s="118"/>
      <c r="FC59" s="118"/>
      <c r="FD59" s="118"/>
      <c r="FE59" s="118"/>
      <c r="FF59" s="118"/>
      <c r="FG59" s="118"/>
      <c r="FH59" s="118"/>
      <c r="FI59" s="118"/>
      <c r="FJ59" s="118"/>
      <c r="FK59" s="118"/>
      <c r="FL59" s="118"/>
      <c r="FM59" s="118"/>
      <c r="FN59" s="118"/>
      <c r="FO59" s="118"/>
      <c r="FP59" s="118"/>
      <c r="FQ59" s="118"/>
      <c r="FR59" s="118"/>
      <c r="FS59" s="118"/>
      <c r="FT59" s="118"/>
      <c r="FU59" s="118"/>
      <c r="FV59" s="118"/>
      <c r="FW59" s="118"/>
      <c r="FX59" s="118"/>
      <c r="FY59" s="118"/>
      <c r="FZ59" s="118"/>
      <c r="GA59" s="118"/>
      <c r="GB59" s="118"/>
      <c r="GC59" s="118"/>
      <c r="GD59" s="118"/>
      <c r="GE59" s="118"/>
      <c r="GF59" s="118"/>
      <c r="GG59" s="118"/>
      <c r="GH59" s="118"/>
      <c r="GI59" s="118"/>
      <c r="GJ59" s="118"/>
      <c r="GK59" s="118"/>
      <c r="GL59" s="118"/>
      <c r="GM59" s="118"/>
      <c r="GN59" s="118"/>
      <c r="GO59" s="118"/>
      <c r="GP59" s="118"/>
      <c r="GQ59" s="118"/>
      <c r="GR59" s="118"/>
      <c r="GS59" s="118"/>
      <c r="GT59" s="118"/>
      <c r="GU59" s="118"/>
      <c r="GV59" s="118"/>
      <c r="GW59" s="118"/>
      <c r="GX59" s="118"/>
      <c r="GY59" s="118"/>
      <c r="GZ59" s="118"/>
      <c r="HA59" s="118"/>
      <c r="HB59" s="118"/>
      <c r="HC59" s="118"/>
      <c r="HD59" s="118"/>
      <c r="HE59" s="118"/>
      <c r="HF59" s="118"/>
      <c r="HG59" s="118"/>
      <c r="HH59" s="118"/>
      <c r="HI59" s="118"/>
      <c r="HJ59" s="118"/>
      <c r="HK59" s="118"/>
      <c r="HL59" s="118"/>
      <c r="HM59" s="118"/>
      <c r="HN59" s="118"/>
      <c r="HO59" s="118"/>
      <c r="HP59" s="118"/>
      <c r="HQ59" s="118"/>
      <c r="HR59" s="118"/>
      <c r="HS59" s="118"/>
      <c r="HT59" s="118"/>
      <c r="HU59" s="118"/>
      <c r="HV59" s="118"/>
      <c r="HW59" s="118"/>
      <c r="HX59" s="118"/>
      <c r="HY59" s="118"/>
      <c r="HZ59" s="118"/>
      <c r="IA59" s="118"/>
      <c r="IB59" s="118"/>
      <c r="IC59" s="118"/>
      <c r="ID59" s="118"/>
      <c r="IE59" s="118"/>
      <c r="IF59" s="118"/>
      <c r="IG59" s="118"/>
      <c r="IH59" s="118"/>
      <c r="II59" s="118"/>
      <c r="IJ59" s="118"/>
      <c r="IK59" s="118"/>
      <c r="IL59" s="118"/>
      <c r="IM59" s="118"/>
      <c r="IN59" s="118"/>
      <c r="IO59" s="118"/>
      <c r="IP59" s="118"/>
      <c r="IQ59" s="118"/>
      <c r="IR59" s="118"/>
      <c r="IS59" s="118"/>
      <c r="IT59" s="118"/>
      <c r="IU59" s="118"/>
      <c r="IV59" s="118"/>
      <c r="IW59" s="118"/>
      <c r="IX59" s="118"/>
      <c r="IY59" s="118"/>
      <c r="IZ59" s="118"/>
      <c r="JA59" s="118"/>
      <c r="JB59" s="118"/>
      <c r="JC59" s="118"/>
      <c r="JD59" s="118"/>
      <c r="JE59" s="118"/>
      <c r="JF59" s="118"/>
      <c r="JG59" s="118"/>
      <c r="JH59" s="118"/>
      <c r="JI59" s="118"/>
      <c r="JJ59" s="1"/>
    </row>
    <row r="60" s="118" customFormat="1" ht="53" customHeight="1" spans="1:270">
      <c r="A60" s="125">
        <v>30310020200</v>
      </c>
      <c r="B60" s="126" t="s">
        <v>1995</v>
      </c>
      <c r="C60" s="127" t="s">
        <v>1996</v>
      </c>
      <c r="D60" s="125" t="s">
        <v>38</v>
      </c>
      <c r="E60" s="125">
        <v>1</v>
      </c>
      <c r="F60" s="118">
        <v>0.46</v>
      </c>
      <c r="G60" s="118"/>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8"/>
      <c r="DA60" s="118"/>
      <c r="DB60" s="118"/>
      <c r="DC60" s="118"/>
      <c r="DD60" s="118"/>
      <c r="DE60" s="118"/>
      <c r="DF60" s="118"/>
      <c r="DG60" s="118"/>
      <c r="DH60" s="118"/>
      <c r="DI60" s="118"/>
      <c r="DJ60" s="118"/>
      <c r="DK60" s="118"/>
      <c r="DL60" s="118"/>
      <c r="DM60" s="118"/>
      <c r="DN60" s="118"/>
      <c r="DO60" s="118"/>
      <c r="DP60" s="118"/>
      <c r="DQ60" s="118"/>
      <c r="DR60" s="118"/>
      <c r="DS60" s="118"/>
      <c r="DT60" s="118"/>
      <c r="DU60" s="118"/>
      <c r="DV60" s="118"/>
      <c r="DW60" s="118"/>
      <c r="DX60" s="118"/>
      <c r="DY60" s="118"/>
      <c r="DZ60" s="118"/>
      <c r="EA60" s="118"/>
      <c r="EB60" s="118"/>
      <c r="EC60" s="118"/>
      <c r="ED60" s="118"/>
      <c r="EE60" s="118"/>
      <c r="EF60" s="118"/>
      <c r="EG60" s="118"/>
      <c r="EH60" s="118"/>
      <c r="EI60" s="118"/>
      <c r="EJ60" s="118"/>
      <c r="EK60" s="118"/>
      <c r="EL60" s="118"/>
      <c r="EM60" s="118"/>
      <c r="EN60" s="118"/>
      <c r="EO60" s="118"/>
      <c r="EP60" s="118"/>
      <c r="EQ60" s="118"/>
      <c r="ER60" s="118"/>
      <c r="ES60" s="118"/>
      <c r="ET60" s="118"/>
      <c r="EU60" s="118"/>
      <c r="EV60" s="118"/>
      <c r="EW60" s="118"/>
      <c r="EX60" s="118"/>
      <c r="EY60" s="118"/>
      <c r="EZ60" s="118"/>
      <c r="FA60" s="118"/>
      <c r="FB60" s="118"/>
      <c r="FC60" s="118"/>
      <c r="FD60" s="118"/>
      <c r="FE60" s="118"/>
      <c r="FF60" s="118"/>
      <c r="FG60" s="118"/>
      <c r="FH60" s="118"/>
      <c r="FI60" s="118"/>
      <c r="FJ60" s="118"/>
      <c r="FK60" s="118"/>
      <c r="FL60" s="118"/>
      <c r="FM60" s="118"/>
      <c r="FN60" s="118"/>
      <c r="FO60" s="118"/>
      <c r="FP60" s="118"/>
      <c r="FQ60" s="118"/>
      <c r="FR60" s="118"/>
      <c r="FS60" s="118"/>
      <c r="FT60" s="118"/>
      <c r="FU60" s="118"/>
      <c r="FV60" s="118"/>
      <c r="FW60" s="118"/>
      <c r="FX60" s="118"/>
      <c r="FY60" s="118"/>
      <c r="FZ60" s="118"/>
      <c r="GA60" s="118"/>
      <c r="GB60" s="118"/>
      <c r="GC60" s="118"/>
      <c r="GD60" s="118"/>
      <c r="GE60" s="118"/>
      <c r="GF60" s="118"/>
      <c r="GG60" s="118"/>
      <c r="GH60" s="118"/>
      <c r="GI60" s="118"/>
      <c r="GJ60" s="118"/>
      <c r="GK60" s="118"/>
      <c r="GL60" s="118"/>
      <c r="GM60" s="118"/>
      <c r="GN60" s="118"/>
      <c r="GO60" s="118"/>
      <c r="GP60" s="118"/>
      <c r="GQ60" s="118"/>
      <c r="GR60" s="118"/>
      <c r="GS60" s="118"/>
      <c r="GT60" s="118"/>
      <c r="GU60" s="118"/>
      <c r="GV60" s="118"/>
      <c r="GW60" s="118"/>
      <c r="GX60" s="118"/>
      <c r="GY60" s="118"/>
      <c r="GZ60" s="118"/>
      <c r="HA60" s="118"/>
      <c r="HB60" s="118"/>
      <c r="HC60" s="118"/>
      <c r="HD60" s="118"/>
      <c r="HE60" s="118"/>
      <c r="HF60" s="118"/>
      <c r="HG60" s="118"/>
      <c r="HH60" s="118"/>
      <c r="HI60" s="118"/>
      <c r="HJ60" s="118"/>
      <c r="HK60" s="118"/>
      <c r="HL60" s="118"/>
      <c r="HM60" s="118"/>
      <c r="HN60" s="118"/>
      <c r="HO60" s="118"/>
      <c r="HP60" s="118"/>
      <c r="HQ60" s="118"/>
      <c r="HR60" s="118"/>
      <c r="HS60" s="118"/>
      <c r="HT60" s="118"/>
      <c r="HU60" s="118"/>
      <c r="HV60" s="118"/>
      <c r="HW60" s="118"/>
      <c r="HX60" s="118"/>
      <c r="HY60" s="118"/>
      <c r="HZ60" s="118"/>
      <c r="IA60" s="118"/>
      <c r="IB60" s="118"/>
      <c r="IC60" s="118"/>
      <c r="ID60" s="118"/>
      <c r="IE60" s="118"/>
      <c r="IF60" s="118"/>
      <c r="IG60" s="118"/>
      <c r="IH60" s="118"/>
      <c r="II60" s="118"/>
      <c r="IJ60" s="118"/>
      <c r="IK60" s="118"/>
      <c r="IL60" s="118"/>
      <c r="IM60" s="118"/>
      <c r="IN60" s="118"/>
      <c r="IO60" s="118"/>
      <c r="IP60" s="118"/>
      <c r="IQ60" s="118"/>
      <c r="IR60" s="118"/>
      <c r="IS60" s="118"/>
      <c r="IT60" s="118"/>
      <c r="IU60" s="118"/>
      <c r="IV60" s="118"/>
      <c r="IW60" s="118"/>
      <c r="IX60" s="118"/>
      <c r="IY60" s="118"/>
      <c r="IZ60" s="118"/>
      <c r="JA60" s="118"/>
      <c r="JB60" s="118"/>
      <c r="JC60" s="118"/>
      <c r="JD60" s="118"/>
      <c r="JE60" s="118"/>
      <c r="JF60" s="118"/>
      <c r="JG60" s="118"/>
      <c r="JH60" s="118"/>
      <c r="JI60" s="118"/>
      <c r="JJ60" s="1"/>
    </row>
    <row r="61" s="118" customFormat="1" ht="53" customHeight="1" spans="1:270">
      <c r="A61" s="125">
        <v>30310004101</v>
      </c>
      <c r="B61" s="126" t="s">
        <v>1997</v>
      </c>
      <c r="C61" s="127" t="s">
        <v>1998</v>
      </c>
      <c r="D61" s="125" t="s">
        <v>38</v>
      </c>
      <c r="E61" s="125">
        <v>1</v>
      </c>
      <c r="F61" s="118">
        <v>0.46</v>
      </c>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18"/>
      <c r="AS61" s="118"/>
      <c r="AT61" s="118"/>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8"/>
      <c r="DA61" s="118"/>
      <c r="DB61" s="118"/>
      <c r="DC61" s="118"/>
      <c r="DD61" s="118"/>
      <c r="DE61" s="118"/>
      <c r="DF61" s="118"/>
      <c r="DG61" s="118"/>
      <c r="DH61" s="118"/>
      <c r="DI61" s="118"/>
      <c r="DJ61" s="118"/>
      <c r="DK61" s="118"/>
      <c r="DL61" s="118"/>
      <c r="DM61" s="118"/>
      <c r="DN61" s="118"/>
      <c r="DO61" s="118"/>
      <c r="DP61" s="118"/>
      <c r="DQ61" s="118"/>
      <c r="DR61" s="118"/>
      <c r="DS61" s="118"/>
      <c r="DT61" s="118"/>
      <c r="DU61" s="118"/>
      <c r="DV61" s="118"/>
      <c r="DW61" s="118"/>
      <c r="DX61" s="118"/>
      <c r="DY61" s="118"/>
      <c r="DZ61" s="118"/>
      <c r="EA61" s="118"/>
      <c r="EB61" s="118"/>
      <c r="EC61" s="118"/>
      <c r="ED61" s="118"/>
      <c r="EE61" s="118"/>
      <c r="EF61" s="118"/>
      <c r="EG61" s="118"/>
      <c r="EH61" s="118"/>
      <c r="EI61" s="118"/>
      <c r="EJ61" s="118"/>
      <c r="EK61" s="118"/>
      <c r="EL61" s="118"/>
      <c r="EM61" s="118"/>
      <c r="EN61" s="118"/>
      <c r="EO61" s="118"/>
      <c r="EP61" s="118"/>
      <c r="EQ61" s="118"/>
      <c r="ER61" s="118"/>
      <c r="ES61" s="118"/>
      <c r="ET61" s="118"/>
      <c r="EU61" s="118"/>
      <c r="EV61" s="118"/>
      <c r="EW61" s="118"/>
      <c r="EX61" s="118"/>
      <c r="EY61" s="118"/>
      <c r="EZ61" s="118"/>
      <c r="FA61" s="118"/>
      <c r="FB61" s="118"/>
      <c r="FC61" s="118"/>
      <c r="FD61" s="118"/>
      <c r="FE61" s="118"/>
      <c r="FF61" s="118"/>
      <c r="FG61" s="118"/>
      <c r="FH61" s="118"/>
      <c r="FI61" s="118"/>
      <c r="FJ61" s="118"/>
      <c r="FK61" s="118"/>
      <c r="FL61" s="118"/>
      <c r="FM61" s="118"/>
      <c r="FN61" s="118"/>
      <c r="FO61" s="118"/>
      <c r="FP61" s="118"/>
      <c r="FQ61" s="118"/>
      <c r="FR61" s="118"/>
      <c r="FS61" s="118"/>
      <c r="FT61" s="118"/>
      <c r="FU61" s="118"/>
      <c r="FV61" s="118"/>
      <c r="FW61" s="118"/>
      <c r="FX61" s="118"/>
      <c r="FY61" s="118"/>
      <c r="FZ61" s="118"/>
      <c r="GA61" s="118"/>
      <c r="GB61" s="118"/>
      <c r="GC61" s="118"/>
      <c r="GD61" s="118"/>
      <c r="GE61" s="118"/>
      <c r="GF61" s="118"/>
      <c r="GG61" s="118"/>
      <c r="GH61" s="118"/>
      <c r="GI61" s="118"/>
      <c r="GJ61" s="118"/>
      <c r="GK61" s="118"/>
      <c r="GL61" s="118"/>
      <c r="GM61" s="118"/>
      <c r="GN61" s="118"/>
      <c r="GO61" s="118"/>
      <c r="GP61" s="118"/>
      <c r="GQ61" s="118"/>
      <c r="GR61" s="118"/>
      <c r="GS61" s="118"/>
      <c r="GT61" s="118"/>
      <c r="GU61" s="118"/>
      <c r="GV61" s="118"/>
      <c r="GW61" s="118"/>
      <c r="GX61" s="118"/>
      <c r="GY61" s="118"/>
      <c r="GZ61" s="118"/>
      <c r="HA61" s="118"/>
      <c r="HB61" s="118"/>
      <c r="HC61" s="118"/>
      <c r="HD61" s="118"/>
      <c r="HE61" s="118"/>
      <c r="HF61" s="118"/>
      <c r="HG61" s="118"/>
      <c r="HH61" s="118"/>
      <c r="HI61" s="118"/>
      <c r="HJ61" s="118"/>
      <c r="HK61" s="118"/>
      <c r="HL61" s="118"/>
      <c r="HM61" s="118"/>
      <c r="HN61" s="118"/>
      <c r="HO61" s="118"/>
      <c r="HP61" s="118"/>
      <c r="HQ61" s="118"/>
      <c r="HR61" s="118"/>
      <c r="HS61" s="118"/>
      <c r="HT61" s="118"/>
      <c r="HU61" s="118"/>
      <c r="HV61" s="118"/>
      <c r="HW61" s="118"/>
      <c r="HX61" s="118"/>
      <c r="HY61" s="118"/>
      <c r="HZ61" s="118"/>
      <c r="IA61" s="118"/>
      <c r="IB61" s="118"/>
      <c r="IC61" s="118"/>
      <c r="ID61" s="118"/>
      <c r="IE61" s="118"/>
      <c r="IF61" s="118"/>
      <c r="IG61" s="118"/>
      <c r="IH61" s="118"/>
      <c r="II61" s="118"/>
      <c r="IJ61" s="118"/>
      <c r="IK61" s="118"/>
      <c r="IL61" s="118"/>
      <c r="IM61" s="118"/>
      <c r="IN61" s="118"/>
      <c r="IO61" s="118"/>
      <c r="IP61" s="118"/>
      <c r="IQ61" s="118"/>
      <c r="IR61" s="118"/>
      <c r="IS61" s="118"/>
      <c r="IT61" s="118"/>
      <c r="IU61" s="118"/>
      <c r="IV61" s="118"/>
      <c r="IW61" s="118"/>
      <c r="IX61" s="118"/>
      <c r="IY61" s="118"/>
      <c r="IZ61" s="118"/>
      <c r="JA61" s="118"/>
      <c r="JB61" s="118"/>
      <c r="JC61" s="118"/>
      <c r="JD61" s="118"/>
      <c r="JE61" s="118"/>
      <c r="JF61" s="118"/>
      <c r="JG61" s="118"/>
      <c r="JH61" s="118"/>
      <c r="JI61" s="118"/>
      <c r="JJ61" s="1"/>
    </row>
    <row r="62" s="118" customFormat="1" ht="53" customHeight="1" spans="1:270">
      <c r="A62" s="125">
        <v>30810000303</v>
      </c>
      <c r="B62" s="126" t="s">
        <v>1999</v>
      </c>
      <c r="C62" s="127" t="s">
        <v>2000</v>
      </c>
      <c r="D62" s="125" t="s">
        <v>10</v>
      </c>
      <c r="E62" s="125">
        <v>9</v>
      </c>
      <c r="F62" s="118">
        <v>0.46</v>
      </c>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8"/>
      <c r="DA62" s="118"/>
      <c r="DB62" s="118"/>
      <c r="DC62" s="118"/>
      <c r="DD62" s="118"/>
      <c r="DE62" s="118"/>
      <c r="DF62" s="118"/>
      <c r="DG62" s="118"/>
      <c r="DH62" s="118"/>
      <c r="DI62" s="118"/>
      <c r="DJ62" s="118"/>
      <c r="DK62" s="118"/>
      <c r="DL62" s="118"/>
      <c r="DM62" s="118"/>
      <c r="DN62" s="118"/>
      <c r="DO62" s="118"/>
      <c r="DP62" s="118"/>
      <c r="DQ62" s="118"/>
      <c r="DR62" s="118"/>
      <c r="DS62" s="118"/>
      <c r="DT62" s="118"/>
      <c r="DU62" s="118"/>
      <c r="DV62" s="118"/>
      <c r="DW62" s="118"/>
      <c r="DX62" s="118"/>
      <c r="DY62" s="118"/>
      <c r="DZ62" s="118"/>
      <c r="EA62" s="118"/>
      <c r="EB62" s="118"/>
      <c r="EC62" s="118"/>
      <c r="ED62" s="118"/>
      <c r="EE62" s="118"/>
      <c r="EF62" s="118"/>
      <c r="EG62" s="118"/>
      <c r="EH62" s="118"/>
      <c r="EI62" s="118"/>
      <c r="EJ62" s="118"/>
      <c r="EK62" s="118"/>
      <c r="EL62" s="118"/>
      <c r="EM62" s="118"/>
      <c r="EN62" s="118"/>
      <c r="EO62" s="118"/>
      <c r="EP62" s="118"/>
      <c r="EQ62" s="118"/>
      <c r="ER62" s="118"/>
      <c r="ES62" s="118"/>
      <c r="ET62" s="118"/>
      <c r="EU62" s="118"/>
      <c r="EV62" s="118"/>
      <c r="EW62" s="118"/>
      <c r="EX62" s="118"/>
      <c r="EY62" s="118"/>
      <c r="EZ62" s="118"/>
      <c r="FA62" s="118"/>
      <c r="FB62" s="118"/>
      <c r="FC62" s="118"/>
      <c r="FD62" s="118"/>
      <c r="FE62" s="118"/>
      <c r="FF62" s="118"/>
      <c r="FG62" s="118"/>
      <c r="FH62" s="118"/>
      <c r="FI62" s="118"/>
      <c r="FJ62" s="118"/>
      <c r="FK62" s="118"/>
      <c r="FL62" s="118"/>
      <c r="FM62" s="118"/>
      <c r="FN62" s="118"/>
      <c r="FO62" s="118"/>
      <c r="FP62" s="118"/>
      <c r="FQ62" s="118"/>
      <c r="FR62" s="118"/>
      <c r="FS62" s="118"/>
      <c r="FT62" s="118"/>
      <c r="FU62" s="118"/>
      <c r="FV62" s="118"/>
      <c r="FW62" s="118"/>
      <c r="FX62" s="118"/>
      <c r="FY62" s="118"/>
      <c r="FZ62" s="118"/>
      <c r="GA62" s="118"/>
      <c r="GB62" s="118"/>
      <c r="GC62" s="118"/>
      <c r="GD62" s="118"/>
      <c r="GE62" s="118"/>
      <c r="GF62" s="118"/>
      <c r="GG62" s="118"/>
      <c r="GH62" s="118"/>
      <c r="GI62" s="118"/>
      <c r="GJ62" s="118"/>
      <c r="GK62" s="118"/>
      <c r="GL62" s="118"/>
      <c r="GM62" s="118"/>
      <c r="GN62" s="118"/>
      <c r="GO62" s="118"/>
      <c r="GP62" s="118"/>
      <c r="GQ62" s="118"/>
      <c r="GR62" s="118"/>
      <c r="GS62" s="118"/>
      <c r="GT62" s="118"/>
      <c r="GU62" s="118"/>
      <c r="GV62" s="118"/>
      <c r="GW62" s="118"/>
      <c r="GX62" s="118"/>
      <c r="GY62" s="118"/>
      <c r="GZ62" s="118"/>
      <c r="HA62" s="118"/>
      <c r="HB62" s="118"/>
      <c r="HC62" s="118"/>
      <c r="HD62" s="118"/>
      <c r="HE62" s="118"/>
      <c r="HF62" s="118"/>
      <c r="HG62" s="118"/>
      <c r="HH62" s="118"/>
      <c r="HI62" s="118"/>
      <c r="HJ62" s="118"/>
      <c r="HK62" s="118"/>
      <c r="HL62" s="118"/>
      <c r="HM62" s="118"/>
      <c r="HN62" s="118"/>
      <c r="HO62" s="118"/>
      <c r="HP62" s="118"/>
      <c r="HQ62" s="118"/>
      <c r="HR62" s="118"/>
      <c r="HS62" s="118"/>
      <c r="HT62" s="118"/>
      <c r="HU62" s="118"/>
      <c r="HV62" s="118"/>
      <c r="HW62" s="118"/>
      <c r="HX62" s="118"/>
      <c r="HY62" s="118"/>
      <c r="HZ62" s="118"/>
      <c r="IA62" s="118"/>
      <c r="IB62" s="118"/>
      <c r="IC62" s="118"/>
      <c r="ID62" s="118"/>
      <c r="IE62" s="118"/>
      <c r="IF62" s="118"/>
      <c r="IG62" s="118"/>
      <c r="IH62" s="118"/>
      <c r="II62" s="118"/>
      <c r="IJ62" s="118"/>
      <c r="IK62" s="118"/>
      <c r="IL62" s="118"/>
      <c r="IM62" s="118"/>
      <c r="IN62" s="118"/>
      <c r="IO62" s="118"/>
      <c r="IP62" s="118"/>
      <c r="IQ62" s="118"/>
      <c r="IR62" s="118"/>
      <c r="IS62" s="118"/>
      <c r="IT62" s="118"/>
      <c r="IU62" s="118"/>
      <c r="IV62" s="118"/>
      <c r="IW62" s="118"/>
      <c r="IX62" s="118"/>
      <c r="IY62" s="118"/>
      <c r="IZ62" s="118"/>
      <c r="JA62" s="118"/>
      <c r="JB62" s="118"/>
      <c r="JC62" s="118"/>
      <c r="JD62" s="118"/>
      <c r="JE62" s="118"/>
      <c r="JF62" s="118"/>
      <c r="JG62" s="118"/>
      <c r="JH62" s="118"/>
      <c r="JI62" s="118"/>
      <c r="JJ62" s="1"/>
    </row>
    <row r="63" spans="1:5">
      <c r="A63" s="131"/>
      <c r="B63" s="131"/>
      <c r="C63" s="132"/>
      <c r="D63" s="131"/>
      <c r="E63" s="131"/>
    </row>
  </sheetData>
  <mergeCells count="1">
    <mergeCell ref="A1:E1"/>
  </mergeCells>
  <pageMargins left="0.75" right="0.75" top="1" bottom="1" header="0.511805555555556" footer="0.511805555555556"/>
  <pageSetup paperSize="9" scale="80" orientation="landscape"/>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53"/>
  <sheetViews>
    <sheetView view="pageBreakPreview" zoomScaleNormal="85" topLeftCell="A48" workbookViewId="0">
      <selection activeCell="C5" sqref="C5"/>
    </sheetView>
  </sheetViews>
  <sheetFormatPr defaultColWidth="8.85185185185185" defaultRowHeight="14.4" outlineLevelCol="5"/>
  <cols>
    <col min="3" max="3" width="101.555555555556" customWidth="1"/>
    <col min="7" max="7" width="12.6203703703704"/>
  </cols>
  <sheetData>
    <row r="1" ht="30.6" spans="1:6">
      <c r="A1" s="78" t="s">
        <v>22</v>
      </c>
      <c r="B1" s="78"/>
      <c r="C1" s="78"/>
      <c r="D1" s="78"/>
      <c r="E1" s="78"/>
      <c r="F1" s="78"/>
    </row>
    <row r="2" spans="1:6">
      <c r="A2" s="71" t="s">
        <v>1</v>
      </c>
      <c r="B2" s="71" t="s">
        <v>101</v>
      </c>
      <c r="C2" s="71" t="s">
        <v>2001</v>
      </c>
      <c r="D2" s="71" t="s">
        <v>3</v>
      </c>
      <c r="E2" s="71" t="s">
        <v>4</v>
      </c>
      <c r="F2" s="16" t="s">
        <v>90</v>
      </c>
    </row>
    <row r="3" spans="1:6">
      <c r="A3" s="71"/>
      <c r="B3" s="71"/>
      <c r="C3" s="71"/>
      <c r="D3" s="71"/>
      <c r="E3" s="71"/>
      <c r="F3" s="16"/>
    </row>
    <row r="4" spans="1:6">
      <c r="A4" s="79" t="s">
        <v>2002</v>
      </c>
      <c r="B4" s="80"/>
      <c r="C4" s="80"/>
      <c r="D4" s="80"/>
      <c r="E4" s="80"/>
      <c r="F4" s="81"/>
    </row>
    <row r="5" ht="165" customHeight="1" spans="1:6">
      <c r="A5" s="68">
        <v>1</v>
      </c>
      <c r="B5" s="68" t="s">
        <v>2003</v>
      </c>
      <c r="C5" s="61" t="s">
        <v>2004</v>
      </c>
      <c r="D5" s="82" t="s">
        <v>450</v>
      </c>
      <c r="E5" s="82">
        <v>8</v>
      </c>
      <c r="F5" s="83"/>
    </row>
    <row r="6" ht="130" customHeight="1" spans="1:6">
      <c r="A6" s="68">
        <v>2</v>
      </c>
      <c r="B6" s="68" t="s">
        <v>2005</v>
      </c>
      <c r="C6" s="61" t="s">
        <v>2006</v>
      </c>
      <c r="D6" s="82" t="s">
        <v>450</v>
      </c>
      <c r="E6" s="82">
        <v>2</v>
      </c>
      <c r="F6" s="83"/>
    </row>
    <row r="7" ht="195" customHeight="1" spans="1:6">
      <c r="A7" s="68">
        <v>3</v>
      </c>
      <c r="B7" s="68" t="s">
        <v>2007</v>
      </c>
      <c r="C7" s="61" t="s">
        <v>2008</v>
      </c>
      <c r="D7" s="82" t="s">
        <v>450</v>
      </c>
      <c r="E7" s="82">
        <v>4</v>
      </c>
      <c r="F7" s="83"/>
    </row>
    <row r="8" ht="133" customHeight="1" spans="1:6">
      <c r="A8" s="68">
        <v>4</v>
      </c>
      <c r="B8" s="68" t="s">
        <v>2009</v>
      </c>
      <c r="C8" s="61" t="s">
        <v>2010</v>
      </c>
      <c r="D8" s="82" t="s">
        <v>450</v>
      </c>
      <c r="E8" s="82">
        <v>4</v>
      </c>
      <c r="F8" s="83"/>
    </row>
    <row r="9" ht="153" customHeight="1" spans="1:6">
      <c r="A9" s="68">
        <v>5</v>
      </c>
      <c r="B9" s="68" t="s">
        <v>2011</v>
      </c>
      <c r="C9" s="61" t="s">
        <v>2012</v>
      </c>
      <c r="D9" s="82" t="s">
        <v>46</v>
      </c>
      <c r="E9" s="82">
        <v>2</v>
      </c>
      <c r="F9" s="83"/>
    </row>
    <row r="10" ht="169" customHeight="1" spans="1:6">
      <c r="A10" s="68">
        <v>6</v>
      </c>
      <c r="B10" s="68" t="s">
        <v>2013</v>
      </c>
      <c r="C10" s="61" t="s">
        <v>2014</v>
      </c>
      <c r="D10" s="82" t="s">
        <v>46</v>
      </c>
      <c r="E10" s="82">
        <v>2</v>
      </c>
      <c r="F10" s="83"/>
    </row>
    <row r="11" ht="179" customHeight="1" spans="1:6">
      <c r="A11" s="68">
        <v>7</v>
      </c>
      <c r="B11" s="68" t="s">
        <v>2015</v>
      </c>
      <c r="C11" s="61" t="s">
        <v>2016</v>
      </c>
      <c r="D11" s="82" t="s">
        <v>46</v>
      </c>
      <c r="E11" s="82">
        <v>1</v>
      </c>
      <c r="F11" s="83"/>
    </row>
    <row r="12" ht="184" customHeight="1" spans="1:6">
      <c r="A12" s="68">
        <v>8</v>
      </c>
      <c r="B12" s="68" t="s">
        <v>2017</v>
      </c>
      <c r="C12" s="61" t="s">
        <v>2018</v>
      </c>
      <c r="D12" s="82" t="s">
        <v>46</v>
      </c>
      <c r="E12" s="82">
        <v>4</v>
      </c>
      <c r="F12" s="83"/>
    </row>
    <row r="13" ht="177" customHeight="1" spans="1:6">
      <c r="A13" s="68">
        <v>9</v>
      </c>
      <c r="B13" s="68" t="s">
        <v>2019</v>
      </c>
      <c r="C13" s="61" t="s">
        <v>2020</v>
      </c>
      <c r="D13" s="82" t="s">
        <v>46</v>
      </c>
      <c r="E13" s="82">
        <v>1</v>
      </c>
      <c r="F13" s="83"/>
    </row>
    <row r="14" ht="207" customHeight="1" spans="1:6">
      <c r="A14" s="68">
        <v>10</v>
      </c>
      <c r="B14" s="68" t="s">
        <v>2021</v>
      </c>
      <c r="C14" s="61" t="s">
        <v>2022</v>
      </c>
      <c r="D14" s="82" t="s">
        <v>46</v>
      </c>
      <c r="E14" s="82">
        <v>1</v>
      </c>
      <c r="F14" s="83"/>
    </row>
    <row r="15" ht="358" customHeight="1" spans="1:6">
      <c r="A15" s="68">
        <v>11</v>
      </c>
      <c r="B15" s="68" t="s">
        <v>2023</v>
      </c>
      <c r="C15" s="61" t="s">
        <v>2024</v>
      </c>
      <c r="D15" s="82" t="s">
        <v>46</v>
      </c>
      <c r="E15" s="82">
        <v>1</v>
      </c>
      <c r="F15" s="83"/>
    </row>
    <row r="16" ht="174" customHeight="1" spans="1:6">
      <c r="A16" s="68">
        <v>12</v>
      </c>
      <c r="B16" s="68" t="s">
        <v>2025</v>
      </c>
      <c r="C16" s="61" t="s">
        <v>2026</v>
      </c>
      <c r="D16" s="82" t="s">
        <v>306</v>
      </c>
      <c r="E16" s="82">
        <v>1</v>
      </c>
      <c r="F16" s="83"/>
    </row>
    <row r="17" ht="160" customHeight="1" spans="1:6">
      <c r="A17" s="68">
        <v>13</v>
      </c>
      <c r="B17" s="68" t="s">
        <v>2027</v>
      </c>
      <c r="C17" s="61" t="s">
        <v>2026</v>
      </c>
      <c r="D17" s="82" t="s">
        <v>306</v>
      </c>
      <c r="E17" s="82">
        <v>6</v>
      </c>
      <c r="F17" s="83"/>
    </row>
    <row r="18" ht="381" customHeight="1" spans="1:6">
      <c r="A18" s="68">
        <v>14</v>
      </c>
      <c r="B18" s="68" t="s">
        <v>2028</v>
      </c>
      <c r="C18" s="61" t="s">
        <v>2029</v>
      </c>
      <c r="D18" s="82" t="s">
        <v>10</v>
      </c>
      <c r="E18" s="82">
        <v>3</v>
      </c>
      <c r="F18" s="83"/>
    </row>
    <row r="19" ht="372" customHeight="1" spans="1:6">
      <c r="A19" s="68">
        <v>15</v>
      </c>
      <c r="B19" s="68" t="s">
        <v>2030</v>
      </c>
      <c r="C19" s="61" t="s">
        <v>2031</v>
      </c>
      <c r="D19" s="82" t="s">
        <v>10</v>
      </c>
      <c r="E19" s="82">
        <v>3</v>
      </c>
      <c r="F19" s="83"/>
    </row>
    <row r="20" ht="284" customHeight="1" spans="1:6">
      <c r="A20" s="84">
        <v>16</v>
      </c>
      <c r="B20" s="84" t="s">
        <v>2032</v>
      </c>
      <c r="C20" s="85" t="s">
        <v>2033</v>
      </c>
      <c r="D20" s="86" t="s">
        <v>46</v>
      </c>
      <c r="E20" s="86">
        <v>1</v>
      </c>
      <c r="F20" s="86"/>
    </row>
    <row r="21" ht="163" customHeight="1" spans="1:6">
      <c r="A21" s="87"/>
      <c r="B21" s="88"/>
      <c r="C21" s="89"/>
      <c r="D21" s="90"/>
      <c r="E21" s="90"/>
      <c r="F21" s="90"/>
    </row>
    <row r="22" ht="47" customHeight="1" spans="1:6">
      <c r="A22" s="68">
        <v>17</v>
      </c>
      <c r="B22" s="68" t="s">
        <v>2034</v>
      </c>
      <c r="C22" s="66" t="s">
        <v>2035</v>
      </c>
      <c r="D22" s="82" t="s">
        <v>46</v>
      </c>
      <c r="E22" s="82">
        <v>3</v>
      </c>
      <c r="F22" s="83"/>
    </row>
    <row r="23" ht="47" customHeight="1" spans="1:6">
      <c r="A23" s="68">
        <v>18</v>
      </c>
      <c r="B23" s="68" t="s">
        <v>2036</v>
      </c>
      <c r="C23" s="66" t="s">
        <v>2037</v>
      </c>
      <c r="D23" s="68" t="s">
        <v>38</v>
      </c>
      <c r="E23" s="91">
        <v>30</v>
      </c>
      <c r="F23" s="83"/>
    </row>
    <row r="24" ht="47" customHeight="1" spans="1:6">
      <c r="A24" s="68">
        <v>19</v>
      </c>
      <c r="B24" s="68" t="s">
        <v>2038</v>
      </c>
      <c r="C24" s="66" t="s">
        <v>2039</v>
      </c>
      <c r="D24" s="82" t="s">
        <v>701</v>
      </c>
      <c r="E24" s="92">
        <v>2</v>
      </c>
      <c r="F24" s="83"/>
    </row>
    <row r="25" ht="47" customHeight="1" spans="1:6">
      <c r="A25" s="68">
        <v>20</v>
      </c>
      <c r="B25" s="68" t="s">
        <v>2040</v>
      </c>
      <c r="C25" s="93" t="s">
        <v>2041</v>
      </c>
      <c r="D25" s="82" t="s">
        <v>2042</v>
      </c>
      <c r="E25" s="92">
        <v>800</v>
      </c>
      <c r="F25" s="83"/>
    </row>
    <row r="26" ht="47" customHeight="1" spans="1:6">
      <c r="A26" s="68">
        <v>21</v>
      </c>
      <c r="B26" s="82" t="s">
        <v>2043</v>
      </c>
      <c r="C26" s="66" t="s">
        <v>2044</v>
      </c>
      <c r="D26" s="68" t="s">
        <v>17</v>
      </c>
      <c r="E26" s="91">
        <v>1</v>
      </c>
      <c r="F26" s="83"/>
    </row>
    <row r="27" spans="1:6">
      <c r="A27" s="79" t="s">
        <v>2045</v>
      </c>
      <c r="B27" s="80"/>
      <c r="C27" s="80"/>
      <c r="D27" s="80"/>
      <c r="E27" s="80"/>
      <c r="F27" s="81"/>
    </row>
    <row r="28" ht="253" customHeight="1" spans="1:6">
      <c r="A28" s="68">
        <v>1</v>
      </c>
      <c r="B28" s="68" t="s">
        <v>2046</v>
      </c>
      <c r="C28" s="94" t="s">
        <v>2047</v>
      </c>
      <c r="D28" s="82" t="s">
        <v>46</v>
      </c>
      <c r="E28" s="91">
        <v>8</v>
      </c>
      <c r="F28" s="83"/>
    </row>
    <row r="29" ht="206" customHeight="1" spans="1:6">
      <c r="A29" s="68">
        <v>2</v>
      </c>
      <c r="B29" s="68" t="s">
        <v>2048</v>
      </c>
      <c r="C29" s="66" t="s">
        <v>2049</v>
      </c>
      <c r="D29" s="82" t="s">
        <v>46</v>
      </c>
      <c r="E29" s="91">
        <v>16</v>
      </c>
      <c r="F29" s="83"/>
    </row>
    <row r="30" ht="322" customHeight="1" spans="1:6">
      <c r="A30" s="68">
        <v>3</v>
      </c>
      <c r="B30" s="68" t="s">
        <v>2050</v>
      </c>
      <c r="C30" s="66" t="s">
        <v>2051</v>
      </c>
      <c r="D30" s="82" t="s">
        <v>46</v>
      </c>
      <c r="E30" s="91">
        <v>68</v>
      </c>
      <c r="F30" s="83"/>
    </row>
    <row r="31" ht="180" customHeight="1" spans="1:6">
      <c r="A31" s="68">
        <v>4</v>
      </c>
      <c r="B31" s="68" t="s">
        <v>2052</v>
      </c>
      <c r="C31" s="94" t="s">
        <v>2053</v>
      </c>
      <c r="D31" s="82" t="s">
        <v>46</v>
      </c>
      <c r="E31" s="91">
        <v>2</v>
      </c>
      <c r="F31" s="83"/>
    </row>
    <row r="32" ht="91" customHeight="1" spans="1:6">
      <c r="A32" s="68">
        <v>5</v>
      </c>
      <c r="B32" s="68" t="s">
        <v>2054</v>
      </c>
      <c r="C32" s="66" t="s">
        <v>2055</v>
      </c>
      <c r="D32" s="82" t="s">
        <v>46</v>
      </c>
      <c r="E32" s="91">
        <v>2</v>
      </c>
      <c r="F32" s="83"/>
    </row>
    <row r="33" ht="144" spans="1:6">
      <c r="A33" s="68">
        <v>6</v>
      </c>
      <c r="B33" s="95" t="s">
        <v>2056</v>
      </c>
      <c r="C33" s="94" t="s">
        <v>2057</v>
      </c>
      <c r="D33" s="96" t="s">
        <v>46</v>
      </c>
      <c r="E33" s="97">
        <v>1</v>
      </c>
      <c r="F33" s="83"/>
    </row>
    <row r="34" ht="84" spans="1:6">
      <c r="A34" s="68">
        <v>7</v>
      </c>
      <c r="B34" s="68" t="s">
        <v>2058</v>
      </c>
      <c r="C34" s="94" t="s">
        <v>2059</v>
      </c>
      <c r="D34" s="82" t="s">
        <v>46</v>
      </c>
      <c r="E34" s="91">
        <v>2</v>
      </c>
      <c r="F34" s="83"/>
    </row>
    <row r="35" spans="1:6">
      <c r="A35" s="68">
        <v>8</v>
      </c>
      <c r="B35" s="68" t="s">
        <v>2060</v>
      </c>
      <c r="C35" s="66" t="s">
        <v>2061</v>
      </c>
      <c r="D35" s="98" t="s">
        <v>38</v>
      </c>
      <c r="E35" s="91">
        <v>1</v>
      </c>
      <c r="F35" s="83"/>
    </row>
    <row r="36" ht="24" spans="1:6">
      <c r="A36" s="68">
        <v>9</v>
      </c>
      <c r="B36" s="82" t="s">
        <v>2062</v>
      </c>
      <c r="C36" s="66" t="s">
        <v>2063</v>
      </c>
      <c r="D36" s="82" t="s">
        <v>2042</v>
      </c>
      <c r="E36" s="92">
        <v>800</v>
      </c>
      <c r="F36" s="83"/>
    </row>
    <row r="37" ht="24" spans="1:6">
      <c r="A37" s="68">
        <v>10</v>
      </c>
      <c r="B37" s="82" t="s">
        <v>2064</v>
      </c>
      <c r="C37" s="66" t="s">
        <v>2065</v>
      </c>
      <c r="D37" s="82" t="s">
        <v>2042</v>
      </c>
      <c r="E37" s="92">
        <v>600</v>
      </c>
      <c r="F37" s="83"/>
    </row>
    <row r="38" spans="1:6">
      <c r="A38" s="68">
        <v>11</v>
      </c>
      <c r="B38" s="82" t="s">
        <v>2066</v>
      </c>
      <c r="C38" s="66" t="s">
        <v>2067</v>
      </c>
      <c r="D38" s="82" t="s">
        <v>38</v>
      </c>
      <c r="E38" s="92">
        <v>136</v>
      </c>
      <c r="F38" s="83"/>
    </row>
    <row r="39" spans="1:6">
      <c r="A39" s="68">
        <v>12</v>
      </c>
      <c r="B39" s="82" t="s">
        <v>2068</v>
      </c>
      <c r="C39" s="66" t="s">
        <v>2069</v>
      </c>
      <c r="D39" s="82" t="s">
        <v>2070</v>
      </c>
      <c r="E39" s="92">
        <v>120</v>
      </c>
      <c r="F39" s="83"/>
    </row>
    <row r="40" spans="1:6">
      <c r="A40" s="68">
        <v>13</v>
      </c>
      <c r="B40" s="82" t="s">
        <v>2071</v>
      </c>
      <c r="C40" s="66" t="s">
        <v>2072</v>
      </c>
      <c r="D40" s="82" t="s">
        <v>83</v>
      </c>
      <c r="E40" s="92">
        <v>1</v>
      </c>
      <c r="F40" s="83"/>
    </row>
    <row r="41" spans="1:6">
      <c r="A41" s="68">
        <v>14</v>
      </c>
      <c r="B41" s="68" t="s">
        <v>2043</v>
      </c>
      <c r="C41" s="66" t="s">
        <v>2044</v>
      </c>
      <c r="D41" s="68" t="s">
        <v>83</v>
      </c>
      <c r="E41" s="91">
        <v>1</v>
      </c>
      <c r="F41" s="83"/>
    </row>
    <row r="42" spans="1:6">
      <c r="A42" s="79" t="s">
        <v>2073</v>
      </c>
      <c r="B42" s="80"/>
      <c r="C42" s="66"/>
      <c r="D42" s="80"/>
      <c r="E42" s="80"/>
      <c r="F42" s="81"/>
    </row>
    <row r="43" ht="256" customHeight="1" spans="1:6">
      <c r="A43" s="99">
        <v>1</v>
      </c>
      <c r="B43" s="100" t="s">
        <v>2074</v>
      </c>
      <c r="C43" s="101" t="s">
        <v>2075</v>
      </c>
      <c r="D43" s="102" t="s">
        <v>2076</v>
      </c>
      <c r="E43" s="103">
        <v>58.98</v>
      </c>
      <c r="F43" s="86"/>
    </row>
    <row r="44" ht="316" customHeight="1" spans="1:6">
      <c r="A44" s="104"/>
      <c r="B44" s="105"/>
      <c r="C44" s="106"/>
      <c r="D44" s="107"/>
      <c r="E44" s="108"/>
      <c r="F44" s="90"/>
    </row>
    <row r="45" ht="80" customHeight="1" spans="1:6">
      <c r="A45" s="82">
        <v>2</v>
      </c>
      <c r="B45" s="109" t="s">
        <v>2077</v>
      </c>
      <c r="C45" s="110" t="s">
        <v>2078</v>
      </c>
      <c r="D45" s="111" t="s">
        <v>46</v>
      </c>
      <c r="E45" s="82">
        <v>192</v>
      </c>
      <c r="F45" s="83"/>
    </row>
    <row r="46" ht="195" customHeight="1" spans="1:6">
      <c r="A46" s="82">
        <v>3</v>
      </c>
      <c r="B46" s="109" t="s">
        <v>2079</v>
      </c>
      <c r="C46" s="112" t="s">
        <v>2080</v>
      </c>
      <c r="D46" s="111" t="s">
        <v>33</v>
      </c>
      <c r="E46" s="82">
        <v>98</v>
      </c>
      <c r="F46" s="83"/>
    </row>
    <row r="47" ht="229" customHeight="1" spans="1:6">
      <c r="A47" s="82">
        <v>4</v>
      </c>
      <c r="B47" s="109" t="s">
        <v>2081</v>
      </c>
      <c r="C47" s="110" t="s">
        <v>2082</v>
      </c>
      <c r="D47" s="111" t="s">
        <v>46</v>
      </c>
      <c r="E47" s="82">
        <v>1</v>
      </c>
      <c r="F47" s="83"/>
    </row>
    <row r="48" ht="61" customHeight="1" spans="1:6">
      <c r="A48" s="82">
        <v>5</v>
      </c>
      <c r="B48" s="109" t="s">
        <v>2083</v>
      </c>
      <c r="C48" s="110" t="s">
        <v>2084</v>
      </c>
      <c r="D48" s="111" t="s">
        <v>10</v>
      </c>
      <c r="E48" s="82">
        <v>1</v>
      </c>
      <c r="F48" s="83"/>
    </row>
    <row r="49" ht="24" spans="1:6">
      <c r="A49" s="82">
        <v>6</v>
      </c>
      <c r="B49" s="109" t="s">
        <v>2085</v>
      </c>
      <c r="C49" s="113" t="s">
        <v>2086</v>
      </c>
      <c r="D49" s="111" t="s">
        <v>83</v>
      </c>
      <c r="E49" s="82">
        <v>1</v>
      </c>
      <c r="F49" s="83"/>
    </row>
    <row r="50" ht="24" spans="1:6">
      <c r="A50" s="82">
        <v>7</v>
      </c>
      <c r="B50" s="109" t="s">
        <v>2087</v>
      </c>
      <c r="C50" s="113" t="s">
        <v>2088</v>
      </c>
      <c r="D50" s="111" t="s">
        <v>83</v>
      </c>
      <c r="E50" s="82">
        <v>1</v>
      </c>
      <c r="F50" s="83"/>
    </row>
    <row r="51" ht="31" customHeight="1" spans="1:6">
      <c r="A51" s="86">
        <v>8</v>
      </c>
      <c r="B51" s="114" t="s">
        <v>2043</v>
      </c>
      <c r="C51" s="69" t="s">
        <v>2044</v>
      </c>
      <c r="D51" s="111" t="s">
        <v>2076</v>
      </c>
      <c r="E51" s="82">
        <v>58.98</v>
      </c>
      <c r="F51" s="83"/>
    </row>
    <row r="52" ht="65" customHeight="1" spans="1:6">
      <c r="A52" s="82">
        <v>9</v>
      </c>
      <c r="B52" s="68" t="s">
        <v>2089</v>
      </c>
      <c r="C52" s="66" t="s">
        <v>2090</v>
      </c>
      <c r="D52" s="115" t="s">
        <v>46</v>
      </c>
      <c r="E52" s="86">
        <v>6</v>
      </c>
      <c r="F52" s="83"/>
    </row>
    <row r="53" spans="1:6">
      <c r="A53" s="116"/>
      <c r="B53" s="116" t="s">
        <v>84</v>
      </c>
      <c r="C53" s="66"/>
      <c r="D53" s="117"/>
      <c r="E53" s="116"/>
      <c r="F53" s="116"/>
    </row>
  </sheetData>
  <autoFilter xmlns:etc="http://www.wps.cn/officeDocument/2017/etCustomData" ref="A3:H53" etc:filterBottomFollowUsedRange="0">
    <extLst/>
  </autoFilter>
  <mergeCells count="19">
    <mergeCell ref="A1:F1"/>
    <mergeCell ref="A2:A3"/>
    <mergeCell ref="A20:A21"/>
    <mergeCell ref="A43:A44"/>
    <mergeCell ref="B2:B3"/>
    <mergeCell ref="B20:B21"/>
    <mergeCell ref="B43:B44"/>
    <mergeCell ref="C2:C3"/>
    <mergeCell ref="C20:C21"/>
    <mergeCell ref="C43:C44"/>
    <mergeCell ref="D2:D3"/>
    <mergeCell ref="D20:D21"/>
    <mergeCell ref="D43:D44"/>
    <mergeCell ref="E2:E3"/>
    <mergeCell ref="E20:E21"/>
    <mergeCell ref="E43:E44"/>
    <mergeCell ref="F2:F3"/>
    <mergeCell ref="F20:F21"/>
    <mergeCell ref="F43:F44"/>
  </mergeCells>
  <pageMargins left="0.75" right="0.75" top="1" bottom="1" header="0.5" footer="0.5"/>
  <pageSetup paperSize="9" scale="8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41"/>
  <sheetViews>
    <sheetView view="pageBreakPreview" zoomScaleNormal="110" topLeftCell="A24" workbookViewId="0">
      <selection activeCell="C3" sqref="C3:C4"/>
    </sheetView>
  </sheetViews>
  <sheetFormatPr defaultColWidth="8.85185185185185" defaultRowHeight="14.4" outlineLevelCol="5"/>
  <cols>
    <col min="2" max="2" width="7.30555555555556" customWidth="1"/>
    <col min="3" max="3" width="162.296296296296" customWidth="1"/>
    <col min="4" max="4" width="6.23148148148148" customWidth="1"/>
    <col min="5" max="5" width="5.76851851851852" customWidth="1"/>
  </cols>
  <sheetData>
    <row r="1" s="49" customFormat="1" ht="30.65" customHeight="1" spans="1:6">
      <c r="A1" s="12" t="s">
        <v>2091</v>
      </c>
      <c r="B1" s="13"/>
      <c r="C1" s="50"/>
      <c r="D1" s="13"/>
      <c r="E1" s="13"/>
      <c r="F1" s="14"/>
    </row>
    <row r="2" s="49" customFormat="1" ht="46" customHeight="1" spans="1:6">
      <c r="A2" s="15" t="s">
        <v>1</v>
      </c>
      <c r="B2" s="15" t="s">
        <v>2092</v>
      </c>
      <c r="C2" s="51" t="s">
        <v>30</v>
      </c>
      <c r="D2" s="15" t="s">
        <v>3</v>
      </c>
      <c r="E2" s="15" t="s">
        <v>4</v>
      </c>
      <c r="F2" s="16" t="s">
        <v>90</v>
      </c>
    </row>
    <row r="3" s="49" customFormat="1" ht="409" customHeight="1" spans="1:6">
      <c r="A3" s="52" t="s">
        <v>2093</v>
      </c>
      <c r="B3" s="53"/>
      <c r="C3" s="54" t="s">
        <v>2094</v>
      </c>
      <c r="D3" s="55" t="s">
        <v>46</v>
      </c>
      <c r="E3" s="55">
        <v>1</v>
      </c>
      <c r="F3" s="16"/>
    </row>
    <row r="4" s="49" customFormat="1" ht="110" customHeight="1" spans="1:6">
      <c r="A4" s="56"/>
      <c r="B4" s="57"/>
      <c r="C4" s="58"/>
      <c r="D4" s="55"/>
      <c r="E4" s="55"/>
      <c r="F4" s="16"/>
    </row>
    <row r="5" s="49" customFormat="1" ht="148" customHeight="1" spans="1:6">
      <c r="A5" s="15"/>
      <c r="B5" s="59" t="s">
        <v>2095</v>
      </c>
      <c r="C5" s="60" t="s">
        <v>2096</v>
      </c>
      <c r="D5" s="55" t="s">
        <v>10</v>
      </c>
      <c r="E5" s="55">
        <v>1</v>
      </c>
      <c r="F5" s="16"/>
    </row>
    <row r="6" s="49" customFormat="1" ht="295" customHeight="1" spans="1:6">
      <c r="A6" s="15"/>
      <c r="B6" s="59" t="s">
        <v>2097</v>
      </c>
      <c r="C6" s="61" t="s">
        <v>2098</v>
      </c>
      <c r="D6" s="55" t="s">
        <v>10</v>
      </c>
      <c r="E6" s="55">
        <v>1</v>
      </c>
      <c r="F6" s="16"/>
    </row>
    <row r="7" s="49" customFormat="1" ht="107" customHeight="1" spans="1:6">
      <c r="A7" s="15"/>
      <c r="B7" s="59" t="s">
        <v>2099</v>
      </c>
      <c r="C7" s="60" t="s">
        <v>2100</v>
      </c>
      <c r="D7" s="55" t="s">
        <v>10</v>
      </c>
      <c r="E7" s="55">
        <v>1</v>
      </c>
      <c r="F7" s="16"/>
    </row>
    <row r="8" s="49" customFormat="1" ht="214" customHeight="1" spans="1:6">
      <c r="A8" s="15"/>
      <c r="B8" s="59" t="s">
        <v>2101</v>
      </c>
      <c r="C8" s="60" t="s">
        <v>2102</v>
      </c>
      <c r="D8" s="55" t="s">
        <v>10</v>
      </c>
      <c r="E8" s="55">
        <v>1</v>
      </c>
      <c r="F8" s="16"/>
    </row>
    <row r="9" s="49" customFormat="1" ht="324" customHeight="1" spans="1:6">
      <c r="A9" s="15"/>
      <c r="B9" s="59" t="s">
        <v>2103</v>
      </c>
      <c r="C9" s="61" t="s">
        <v>2104</v>
      </c>
      <c r="D9" s="55" t="s">
        <v>46</v>
      </c>
      <c r="E9" s="55">
        <v>3</v>
      </c>
      <c r="F9" s="16"/>
    </row>
    <row r="10" s="49" customFormat="1" ht="304" customHeight="1" spans="1:6">
      <c r="A10" s="15"/>
      <c r="B10" s="59" t="s">
        <v>2105</v>
      </c>
      <c r="C10" s="60" t="s">
        <v>2106</v>
      </c>
      <c r="D10" s="55" t="s">
        <v>46</v>
      </c>
      <c r="E10" s="55">
        <v>2</v>
      </c>
      <c r="F10" s="16"/>
    </row>
    <row r="11" s="49" customFormat="1" ht="126" customHeight="1" spans="1:6">
      <c r="A11" s="15"/>
      <c r="B11" s="59" t="s">
        <v>2107</v>
      </c>
      <c r="C11" s="60" t="s">
        <v>2108</v>
      </c>
      <c r="D11" s="55" t="s">
        <v>476</v>
      </c>
      <c r="E11" s="55">
        <v>3</v>
      </c>
      <c r="F11" s="16"/>
    </row>
    <row r="12" s="49" customFormat="1" ht="277" customHeight="1" spans="1:6">
      <c r="A12" s="15"/>
      <c r="B12" s="59" t="s">
        <v>2109</v>
      </c>
      <c r="C12" s="60" t="s">
        <v>2110</v>
      </c>
      <c r="D12" s="55" t="s">
        <v>46</v>
      </c>
      <c r="E12" s="55">
        <v>1</v>
      </c>
      <c r="F12" s="16"/>
    </row>
    <row r="13" s="49" customFormat="1" ht="156" customHeight="1" spans="1:6">
      <c r="A13" s="15"/>
      <c r="B13" s="59" t="s">
        <v>2111</v>
      </c>
      <c r="C13" s="60" t="s">
        <v>2112</v>
      </c>
      <c r="D13" s="55" t="s">
        <v>306</v>
      </c>
      <c r="E13" s="55">
        <v>6</v>
      </c>
      <c r="F13" s="16"/>
    </row>
    <row r="14" s="49" customFormat="1" ht="54" customHeight="1" spans="1:6">
      <c r="A14" s="15"/>
      <c r="B14" s="59" t="s">
        <v>2113</v>
      </c>
      <c r="C14" s="60" t="s">
        <v>2114</v>
      </c>
      <c r="D14" s="55" t="s">
        <v>10</v>
      </c>
      <c r="E14" s="55">
        <v>1</v>
      </c>
      <c r="F14" s="16"/>
    </row>
    <row r="15" s="49" customFormat="1" ht="62" customHeight="1" spans="1:6">
      <c r="A15" s="15"/>
      <c r="B15" s="59" t="s">
        <v>2115</v>
      </c>
      <c r="C15" s="60" t="s">
        <v>2116</v>
      </c>
      <c r="D15" s="55" t="s">
        <v>241</v>
      </c>
      <c r="E15" s="55">
        <v>1</v>
      </c>
      <c r="F15" s="16"/>
    </row>
    <row r="16" s="49" customFormat="1" ht="154" customHeight="1" spans="1:6">
      <c r="A16" s="15"/>
      <c r="B16" s="59" t="s">
        <v>2117</v>
      </c>
      <c r="C16" s="60" t="s">
        <v>2118</v>
      </c>
      <c r="D16" s="55" t="s">
        <v>2119</v>
      </c>
      <c r="E16" s="55">
        <v>5</v>
      </c>
      <c r="F16" s="16"/>
    </row>
    <row r="17" s="49" customFormat="1" ht="356" customHeight="1" spans="1:6">
      <c r="A17" s="15"/>
      <c r="B17" s="59" t="s">
        <v>2120</v>
      </c>
      <c r="C17" s="60" t="s">
        <v>2121</v>
      </c>
      <c r="D17" s="59" t="s">
        <v>10</v>
      </c>
      <c r="E17" s="59">
        <v>1</v>
      </c>
      <c r="F17" s="16"/>
    </row>
    <row r="18" s="49" customFormat="1" ht="409" customHeight="1" spans="1:6">
      <c r="A18" s="22"/>
      <c r="B18" s="62" t="s">
        <v>2122</v>
      </c>
      <c r="C18" s="63" t="s">
        <v>2123</v>
      </c>
      <c r="D18" s="62" t="s">
        <v>10</v>
      </c>
      <c r="E18" s="62">
        <v>1</v>
      </c>
      <c r="F18" s="62"/>
    </row>
    <row r="19" s="49" customFormat="1" ht="409" customHeight="1" spans="1:6">
      <c r="A19" s="25"/>
      <c r="B19" s="64"/>
      <c r="C19" s="65"/>
      <c r="D19" s="64"/>
      <c r="E19" s="64"/>
      <c r="F19" s="64"/>
    </row>
    <row r="20" s="49" customFormat="1" ht="127" customHeight="1" spans="1:6">
      <c r="A20" s="15"/>
      <c r="B20" s="55" t="s">
        <v>2124</v>
      </c>
      <c r="C20" s="66" t="s">
        <v>2125</v>
      </c>
      <c r="D20" s="55" t="s">
        <v>46</v>
      </c>
      <c r="E20" s="55">
        <v>1</v>
      </c>
      <c r="F20" s="16"/>
    </row>
    <row r="21" s="32" customFormat="1" ht="132" spans="1:6">
      <c r="A21" s="67"/>
      <c r="B21" s="68" t="s">
        <v>2126</v>
      </c>
      <c r="C21" s="66" t="s">
        <v>2127</v>
      </c>
      <c r="D21" s="68" t="s">
        <v>46</v>
      </c>
      <c r="E21" s="68">
        <v>1</v>
      </c>
      <c r="F21" s="16"/>
    </row>
    <row r="22" s="32" customFormat="1" ht="204" spans="1:6">
      <c r="A22" s="67"/>
      <c r="B22" s="68" t="s">
        <v>2128</v>
      </c>
      <c r="C22" s="66" t="s">
        <v>2129</v>
      </c>
      <c r="D22" s="68" t="s">
        <v>46</v>
      </c>
      <c r="E22" s="68">
        <v>1</v>
      </c>
      <c r="F22" s="16"/>
    </row>
    <row r="23" s="32" customFormat="1" ht="132" spans="1:6">
      <c r="A23" s="67"/>
      <c r="B23" s="68" t="s">
        <v>2130</v>
      </c>
      <c r="C23" s="66" t="s">
        <v>2131</v>
      </c>
      <c r="D23" s="68" t="s">
        <v>10</v>
      </c>
      <c r="E23" s="68">
        <v>1</v>
      </c>
      <c r="F23" s="16"/>
    </row>
    <row r="24" s="32" customFormat="1" ht="372" spans="1:6">
      <c r="A24" s="67"/>
      <c r="B24" s="68" t="s">
        <v>2132</v>
      </c>
      <c r="C24" s="66" t="s">
        <v>2133</v>
      </c>
      <c r="D24" s="68" t="s">
        <v>46</v>
      </c>
      <c r="E24" s="68">
        <v>2</v>
      </c>
      <c r="F24" s="16"/>
    </row>
    <row r="25" s="49" customFormat="1" ht="222" customHeight="1" spans="1:6">
      <c r="A25" s="15"/>
      <c r="B25" s="55" t="s">
        <v>2134</v>
      </c>
      <c r="C25" s="66" t="s">
        <v>2135</v>
      </c>
      <c r="D25" s="55" t="s">
        <v>10</v>
      </c>
      <c r="E25" s="55">
        <v>2</v>
      </c>
      <c r="F25" s="16"/>
    </row>
    <row r="26" s="49" customFormat="1" ht="352" customHeight="1" spans="1:6">
      <c r="A26" s="15"/>
      <c r="B26" s="62" t="s">
        <v>2136</v>
      </c>
      <c r="C26" s="69" t="s">
        <v>2137</v>
      </c>
      <c r="D26" s="70" t="s">
        <v>46</v>
      </c>
      <c r="E26" s="70">
        <v>1</v>
      </c>
      <c r="F26" s="71"/>
    </row>
    <row r="27" s="49" customFormat="1" ht="319" customHeight="1" spans="1:6">
      <c r="A27" s="15"/>
      <c r="B27" s="64"/>
      <c r="C27" s="72" t="s">
        <v>2138</v>
      </c>
      <c r="D27" s="73"/>
      <c r="E27" s="73"/>
      <c r="F27" s="74"/>
    </row>
    <row r="28" s="49" customFormat="1" ht="310" customHeight="1" spans="1:6">
      <c r="A28" s="15"/>
      <c r="B28" s="55" t="s">
        <v>2139</v>
      </c>
      <c r="C28" s="75" t="s">
        <v>2140</v>
      </c>
      <c r="D28" s="55" t="s">
        <v>46</v>
      </c>
      <c r="E28" s="55">
        <v>1</v>
      </c>
      <c r="F28" s="16"/>
    </row>
    <row r="29" s="49" customFormat="1" ht="177" customHeight="1" spans="1:6">
      <c r="A29" s="15"/>
      <c r="B29" s="55" t="s">
        <v>2141</v>
      </c>
      <c r="C29" s="75" t="s">
        <v>2142</v>
      </c>
      <c r="D29" s="55" t="s">
        <v>10</v>
      </c>
      <c r="E29" s="55">
        <v>1</v>
      </c>
      <c r="F29" s="16"/>
    </row>
    <row r="30" s="49" customFormat="1" ht="137" customHeight="1" spans="1:6">
      <c r="A30" s="15"/>
      <c r="B30" s="55" t="s">
        <v>2143</v>
      </c>
      <c r="C30" s="75" t="s">
        <v>2144</v>
      </c>
      <c r="D30" s="55" t="s">
        <v>10</v>
      </c>
      <c r="E30" s="55">
        <v>1</v>
      </c>
      <c r="F30" s="16"/>
    </row>
    <row r="31" s="49" customFormat="1" ht="157" customHeight="1" spans="1:6">
      <c r="A31" s="15"/>
      <c r="B31" s="55" t="s">
        <v>2145</v>
      </c>
      <c r="C31" s="75" t="s">
        <v>2146</v>
      </c>
      <c r="D31" s="55" t="s">
        <v>10</v>
      </c>
      <c r="E31" s="55">
        <v>48</v>
      </c>
      <c r="F31" s="16"/>
    </row>
    <row r="32" s="49" customFormat="1" ht="193" customHeight="1" spans="1:6">
      <c r="A32" s="15"/>
      <c r="B32" s="55" t="s">
        <v>2147</v>
      </c>
      <c r="C32" s="75" t="s">
        <v>2148</v>
      </c>
      <c r="D32" s="55" t="s">
        <v>10</v>
      </c>
      <c r="E32" s="55">
        <v>16</v>
      </c>
      <c r="F32" s="16"/>
    </row>
    <row r="33" s="1" customFormat="1" ht="51" customHeight="1" spans="1:6">
      <c r="A33" s="19"/>
      <c r="B33" s="76" t="s">
        <v>2149</v>
      </c>
      <c r="C33" s="75" t="s">
        <v>2150</v>
      </c>
      <c r="D33" s="76" t="s">
        <v>17</v>
      </c>
      <c r="E33" s="76">
        <v>1</v>
      </c>
      <c r="F33" s="21"/>
    </row>
    <row r="34" s="1" customFormat="1" ht="40" customHeight="1" spans="1:6">
      <c r="A34" s="19"/>
      <c r="B34" s="76" t="s">
        <v>2151</v>
      </c>
      <c r="C34" s="60" t="s">
        <v>2152</v>
      </c>
      <c r="D34" s="76" t="s">
        <v>2153</v>
      </c>
      <c r="E34" s="76">
        <v>70</v>
      </c>
      <c r="F34" s="21"/>
    </row>
    <row r="35" s="1" customFormat="1" ht="40" customHeight="1" spans="1:6">
      <c r="A35" s="19"/>
      <c r="B35" s="76" t="s">
        <v>2154</v>
      </c>
      <c r="C35" s="60" t="s">
        <v>2155</v>
      </c>
      <c r="D35" s="76"/>
      <c r="E35" s="76"/>
      <c r="F35" s="21"/>
    </row>
    <row r="36" s="1" customFormat="1" ht="51" customHeight="1" spans="1:6">
      <c r="A36" s="19"/>
      <c r="B36" s="76" t="s">
        <v>2156</v>
      </c>
      <c r="C36" s="60" t="s">
        <v>2157</v>
      </c>
      <c r="D36" s="76"/>
      <c r="E36" s="76"/>
      <c r="F36" s="21"/>
    </row>
    <row r="37" s="1" customFormat="1" ht="63" customHeight="1" spans="1:6">
      <c r="A37" s="19"/>
      <c r="B37" s="76" t="s">
        <v>2158</v>
      </c>
      <c r="C37" s="60" t="s">
        <v>2159</v>
      </c>
      <c r="D37" s="76"/>
      <c r="E37" s="76"/>
      <c r="F37" s="21"/>
    </row>
    <row r="38" s="1" customFormat="1" ht="40" customHeight="1" spans="1:6">
      <c r="A38" s="19"/>
      <c r="B38" s="76" t="s">
        <v>2160</v>
      </c>
      <c r="C38" s="75" t="s">
        <v>2161</v>
      </c>
      <c r="D38" s="76"/>
      <c r="E38" s="76"/>
      <c r="F38" s="21"/>
    </row>
    <row r="39" s="1" customFormat="1" ht="89" customHeight="1" spans="1:6">
      <c r="A39" s="19"/>
      <c r="B39" s="76" t="s">
        <v>2162</v>
      </c>
      <c r="C39" s="60" t="s">
        <v>2163</v>
      </c>
      <c r="D39" s="76" t="s">
        <v>83</v>
      </c>
      <c r="E39" s="76">
        <v>1</v>
      </c>
      <c r="F39" s="21"/>
    </row>
    <row r="40" s="1" customFormat="1" ht="40" customHeight="1" spans="1:6">
      <c r="A40" s="19"/>
      <c r="B40" s="76" t="s">
        <v>2164</v>
      </c>
      <c r="C40" s="60" t="s">
        <v>2165</v>
      </c>
      <c r="D40" s="76" t="s">
        <v>83</v>
      </c>
      <c r="E40" s="76">
        <v>1</v>
      </c>
      <c r="F40" s="21"/>
    </row>
    <row r="41" customFormat="1" spans="1:6">
      <c r="A41" s="28"/>
      <c r="B41" s="29"/>
      <c r="C41" s="77"/>
      <c r="D41" s="30"/>
      <c r="E41" s="29"/>
      <c r="F41" s="31"/>
    </row>
  </sheetData>
  <mergeCells count="15">
    <mergeCell ref="A1:E1"/>
    <mergeCell ref="A18:A19"/>
    <mergeCell ref="B18:B19"/>
    <mergeCell ref="B26:B27"/>
    <mergeCell ref="C3:C4"/>
    <mergeCell ref="C18:C19"/>
    <mergeCell ref="D18:D19"/>
    <mergeCell ref="D26:D27"/>
    <mergeCell ref="D34:D38"/>
    <mergeCell ref="E18:E19"/>
    <mergeCell ref="E26:E27"/>
    <mergeCell ref="E34:E38"/>
    <mergeCell ref="F18:F19"/>
    <mergeCell ref="F26:F27"/>
    <mergeCell ref="A3:B4"/>
  </mergeCells>
  <pageMargins left="0.75" right="0.75" top="1" bottom="1" header="0.5" footer="0.5"/>
  <pageSetup paperSize="9" scale="65" orientation="landscape"/>
  <headerFooter/>
  <rowBreaks count="3" manualBreakCount="3">
    <brk id="4" max="16383" man="1"/>
    <brk id="15" max="16383" man="1"/>
    <brk id="17"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E12"/>
  <sheetViews>
    <sheetView tabSelected="1" view="pageBreakPreview" zoomScaleNormal="100" workbookViewId="0">
      <selection activeCell="C6" sqref="C6"/>
    </sheetView>
  </sheetViews>
  <sheetFormatPr defaultColWidth="8.85185185185185" defaultRowHeight="14.4" outlineLevelCol="4"/>
  <cols>
    <col min="1" max="1" width="7" customWidth="1"/>
    <col min="2" max="2" width="7.30555555555556" customWidth="1"/>
    <col min="3" max="3" width="147.888888888889" style="33" customWidth="1"/>
    <col min="4" max="5" width="5" customWidth="1"/>
  </cols>
  <sheetData>
    <row r="1" ht="25.8" spans="1:5">
      <c r="A1" s="34" t="s">
        <v>24</v>
      </c>
      <c r="B1" s="34"/>
      <c r="C1" s="34"/>
      <c r="D1" s="34"/>
      <c r="E1" s="34"/>
    </row>
    <row r="2" ht="21.6" spans="1:5">
      <c r="A2" s="35" t="s">
        <v>1</v>
      </c>
      <c r="B2" s="35" t="s">
        <v>2092</v>
      </c>
      <c r="C2" s="35" t="s">
        <v>30</v>
      </c>
      <c r="D2" s="35" t="s">
        <v>3</v>
      </c>
      <c r="E2" s="35" t="s">
        <v>4</v>
      </c>
    </row>
    <row r="3" ht="403" customHeight="1" spans="1:5">
      <c r="A3" s="35"/>
      <c r="B3" s="36" t="s">
        <v>2166</v>
      </c>
      <c r="C3" s="37" t="s">
        <v>2167</v>
      </c>
      <c r="D3" s="36">
        <v>10</v>
      </c>
      <c r="E3" s="36" t="s">
        <v>46</v>
      </c>
    </row>
    <row r="4" s="32" customFormat="1" ht="409" customHeight="1" spans="1:5">
      <c r="A4" s="38"/>
      <c r="B4" s="39" t="s">
        <v>2097</v>
      </c>
      <c r="C4" s="40" t="s">
        <v>2168</v>
      </c>
      <c r="D4" s="39">
        <v>10</v>
      </c>
      <c r="E4" s="39" t="s">
        <v>10</v>
      </c>
    </row>
    <row r="5" customFormat="1" ht="68" customHeight="1" spans="1:5">
      <c r="A5" s="41"/>
      <c r="B5" s="42"/>
      <c r="C5" s="43"/>
      <c r="D5" s="42"/>
      <c r="E5" s="42"/>
    </row>
    <row r="6" ht="389" customHeight="1" spans="1:5">
      <c r="A6" s="35"/>
      <c r="B6" s="36" t="s">
        <v>2169</v>
      </c>
      <c r="C6" s="44" t="s">
        <v>2170</v>
      </c>
      <c r="D6" s="36">
        <v>10</v>
      </c>
      <c r="E6" s="36" t="s">
        <v>10</v>
      </c>
    </row>
    <row r="7" ht="186" customHeight="1" spans="1:5">
      <c r="A7" s="35"/>
      <c r="B7" s="36" t="s">
        <v>2171</v>
      </c>
      <c r="C7" s="44" t="s">
        <v>2172</v>
      </c>
      <c r="D7" s="36">
        <v>10</v>
      </c>
      <c r="E7" s="36" t="s">
        <v>10</v>
      </c>
    </row>
    <row r="8" s="32" customFormat="1" ht="162" customHeight="1" spans="1:5">
      <c r="A8" s="45"/>
      <c r="B8" s="46" t="s">
        <v>2173</v>
      </c>
      <c r="C8" s="44" t="s">
        <v>2174</v>
      </c>
      <c r="D8" s="46">
        <v>10</v>
      </c>
      <c r="E8" s="46" t="s">
        <v>46</v>
      </c>
    </row>
    <row r="9" s="32" customFormat="1" ht="148" customHeight="1" spans="1:5">
      <c r="A9" s="45"/>
      <c r="B9" s="46" t="s">
        <v>2175</v>
      </c>
      <c r="C9" s="44" t="s">
        <v>2176</v>
      </c>
      <c r="D9" s="46">
        <v>10</v>
      </c>
      <c r="E9" s="46" t="s">
        <v>10</v>
      </c>
    </row>
    <row r="10" s="32" customFormat="1" ht="116" customHeight="1" spans="1:5">
      <c r="A10" s="45"/>
      <c r="B10" s="46" t="s">
        <v>2177</v>
      </c>
      <c r="C10" s="44" t="s">
        <v>2178</v>
      </c>
      <c r="D10" s="46">
        <v>10</v>
      </c>
      <c r="E10" s="46" t="s">
        <v>10</v>
      </c>
    </row>
    <row r="11" ht="30" customHeight="1" spans="1:5">
      <c r="A11" s="35"/>
      <c r="B11" s="36" t="s">
        <v>2179</v>
      </c>
      <c r="C11" s="47" t="s">
        <v>2180</v>
      </c>
      <c r="D11" s="36">
        <v>10</v>
      </c>
      <c r="E11" s="36" t="s">
        <v>6</v>
      </c>
    </row>
    <row r="12" spans="1:5">
      <c r="A12" s="29"/>
      <c r="B12" s="29"/>
      <c r="C12" s="48"/>
      <c r="D12" s="30"/>
      <c r="E12" s="29"/>
    </row>
  </sheetData>
  <mergeCells count="6">
    <mergeCell ref="A1:E1"/>
    <mergeCell ref="A4:A5"/>
    <mergeCell ref="B4:B5"/>
    <mergeCell ref="C4:C5"/>
    <mergeCell ref="D4:D5"/>
    <mergeCell ref="E4:E5"/>
  </mergeCells>
  <pageMargins left="0.751388888888889" right="0.751388888888889" top="0.786805555555556" bottom="0.786805555555556" header="0.5" footer="0.5"/>
  <pageSetup paperSize="9" scale="53" orientation="landscape" horizontalDpi="600"/>
  <headerFooter/>
  <rowBreaks count="2" manualBreakCount="2">
    <brk id="3" max="4" man="1"/>
    <brk id="5" max="4"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F12"/>
  <sheetViews>
    <sheetView view="pageBreakPreview" zoomScaleNormal="100" workbookViewId="0">
      <selection activeCell="C7" sqref="C7:C8"/>
    </sheetView>
  </sheetViews>
  <sheetFormatPr defaultColWidth="8.85185185185185" defaultRowHeight="14.4" outlineLevelCol="5"/>
  <cols>
    <col min="2" max="2" width="7.85185185185185" customWidth="1"/>
    <col min="3" max="3" width="156.62962962963" customWidth="1"/>
    <col min="4" max="4" width="6.23148148148148" customWidth="1"/>
    <col min="5" max="5" width="5.76851851851852" customWidth="1"/>
    <col min="6" max="6" width="6.30555555555556" customWidth="1"/>
    <col min="8" max="8" width="12.6203703703704"/>
  </cols>
  <sheetData>
    <row r="1" ht="30.6" spans="1:6">
      <c r="A1" s="12" t="s">
        <v>25</v>
      </c>
      <c r="B1" s="13"/>
      <c r="C1" s="13"/>
      <c r="D1" s="13"/>
      <c r="E1" s="13"/>
      <c r="F1" s="14"/>
    </row>
    <row r="2" ht="21.6" spans="1:6">
      <c r="A2" s="15" t="s">
        <v>1</v>
      </c>
      <c r="B2" s="15" t="s">
        <v>2092</v>
      </c>
      <c r="C2" s="15" t="s">
        <v>30</v>
      </c>
      <c r="D2" s="15" t="s">
        <v>3</v>
      </c>
      <c r="E2" s="15" t="s">
        <v>4</v>
      </c>
      <c r="F2" s="16" t="s">
        <v>90</v>
      </c>
    </row>
    <row r="3" ht="165" customHeight="1" spans="1:6">
      <c r="A3" s="15">
        <v>1</v>
      </c>
      <c r="B3" s="17" t="s">
        <v>2181</v>
      </c>
      <c r="C3" s="18" t="s">
        <v>2182</v>
      </c>
      <c r="D3" s="17" t="s">
        <v>46</v>
      </c>
      <c r="E3" s="17">
        <v>7</v>
      </c>
      <c r="F3" s="16"/>
    </row>
    <row r="4" ht="165" customHeight="1" spans="1:6">
      <c r="A4" s="15">
        <v>2</v>
      </c>
      <c r="B4" s="17" t="s">
        <v>2183</v>
      </c>
      <c r="C4" s="18" t="s">
        <v>2182</v>
      </c>
      <c r="D4" s="17" t="s">
        <v>46</v>
      </c>
      <c r="E4" s="17">
        <v>1</v>
      </c>
      <c r="F4" s="16"/>
    </row>
    <row r="5" ht="165" customHeight="1" spans="1:6">
      <c r="A5" s="15">
        <v>3</v>
      </c>
      <c r="B5" s="17" t="s">
        <v>2183</v>
      </c>
      <c r="C5" s="18" t="s">
        <v>2184</v>
      </c>
      <c r="D5" s="17" t="s">
        <v>46</v>
      </c>
      <c r="E5" s="17">
        <v>1</v>
      </c>
      <c r="F5" s="16"/>
    </row>
    <row r="6" s="1" customFormat="1" ht="55" customHeight="1" spans="1:6">
      <c r="A6" s="19">
        <v>4</v>
      </c>
      <c r="B6" s="20" t="s">
        <v>2185</v>
      </c>
      <c r="C6" s="18" t="s">
        <v>2186</v>
      </c>
      <c r="D6" s="20" t="s">
        <v>688</v>
      </c>
      <c r="E6" s="20">
        <v>8</v>
      </c>
      <c r="F6" s="21"/>
    </row>
    <row r="7" ht="409" customHeight="1" spans="1:6">
      <c r="A7" s="22">
        <v>5</v>
      </c>
      <c r="B7" s="23" t="s">
        <v>2187</v>
      </c>
      <c r="C7" s="24" t="s">
        <v>2188</v>
      </c>
      <c r="D7" s="17" t="s">
        <v>46</v>
      </c>
      <c r="E7" s="17">
        <v>16</v>
      </c>
      <c r="F7" s="16"/>
    </row>
    <row r="8" ht="159" customHeight="1" spans="1:6">
      <c r="A8" s="25"/>
      <c r="B8" s="26"/>
      <c r="C8" s="27"/>
      <c r="D8" s="17"/>
      <c r="E8" s="17"/>
      <c r="F8" s="16"/>
    </row>
    <row r="9" s="1" customFormat="1" ht="144" spans="1:6">
      <c r="A9" s="19">
        <v>6</v>
      </c>
      <c r="B9" s="20" t="s">
        <v>2126</v>
      </c>
      <c r="C9" s="18" t="s">
        <v>2189</v>
      </c>
      <c r="D9" s="20"/>
      <c r="E9" s="20">
        <v>1</v>
      </c>
      <c r="F9" s="21"/>
    </row>
    <row r="10" s="1" customFormat="1" ht="26" customHeight="1" spans="1:6">
      <c r="A10" s="19">
        <v>7</v>
      </c>
      <c r="B10" s="20" t="s">
        <v>2190</v>
      </c>
      <c r="C10" s="18" t="s">
        <v>2191</v>
      </c>
      <c r="D10" s="20" t="s">
        <v>17</v>
      </c>
      <c r="E10" s="20">
        <v>1</v>
      </c>
      <c r="F10" s="21"/>
    </row>
    <row r="11" s="1" customFormat="1" ht="26" customHeight="1" spans="1:6">
      <c r="A11" s="19">
        <v>8</v>
      </c>
      <c r="B11" s="20" t="s">
        <v>2190</v>
      </c>
      <c r="C11" s="18" t="s">
        <v>2192</v>
      </c>
      <c r="D11" s="20" t="s">
        <v>10</v>
      </c>
      <c r="E11" s="20">
        <v>1</v>
      </c>
      <c r="F11" s="21"/>
    </row>
    <row r="12" spans="1:6">
      <c r="A12" s="28"/>
      <c r="B12" s="29"/>
      <c r="C12" s="30"/>
      <c r="D12" s="30"/>
      <c r="E12" s="29"/>
      <c r="F12" s="31"/>
    </row>
  </sheetData>
  <mergeCells count="4">
    <mergeCell ref="A1:E1"/>
    <mergeCell ref="A7:A8"/>
    <mergeCell ref="B7:B8"/>
    <mergeCell ref="C7:C8"/>
  </mergeCells>
  <pageMargins left="0.75" right="0.75" top="1" bottom="1" header="0.5" footer="0.5"/>
  <pageSetup paperSize="9" scale="6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K9"/>
  <sheetViews>
    <sheetView view="pageBreakPreview" zoomScaleNormal="100" topLeftCell="A8" workbookViewId="0">
      <selection activeCell="F6" sqref="F6"/>
    </sheetView>
  </sheetViews>
  <sheetFormatPr defaultColWidth="9" defaultRowHeight="14.4"/>
  <cols>
    <col min="2" max="2" width="9.62037037037037" customWidth="1"/>
    <col min="3" max="3" width="33.0740740740741" customWidth="1"/>
    <col min="4" max="4" width="9.62037037037037" customWidth="1"/>
    <col min="6" max="6" width="6.69444444444444" customWidth="1"/>
    <col min="9" max="9" width="12.6203703703704"/>
  </cols>
  <sheetData>
    <row r="1" ht="25.8" spans="1:7">
      <c r="A1" s="2" t="s">
        <v>2193</v>
      </c>
      <c r="B1" s="2"/>
      <c r="C1" s="2"/>
      <c r="D1" s="2"/>
      <c r="E1" s="2"/>
      <c r="F1" s="2"/>
      <c r="G1" s="3"/>
    </row>
    <row r="2" ht="25.8" spans="1:7">
      <c r="A2" s="4"/>
      <c r="B2" s="4"/>
      <c r="C2" s="4"/>
      <c r="D2" s="4"/>
      <c r="E2" s="4"/>
      <c r="F2" s="4"/>
      <c r="G2" s="4"/>
    </row>
    <row r="3" spans="1:7">
      <c r="A3" s="5" t="s">
        <v>1</v>
      </c>
      <c r="B3" s="5" t="s">
        <v>2092</v>
      </c>
      <c r="C3" s="5" t="s">
        <v>30</v>
      </c>
      <c r="D3" s="5" t="s">
        <v>2194</v>
      </c>
      <c r="E3" s="5" t="s">
        <v>3</v>
      </c>
      <c r="F3" s="5" t="s">
        <v>4</v>
      </c>
      <c r="G3" s="6" t="s">
        <v>90</v>
      </c>
    </row>
    <row r="4" s="1" customFormat="1" ht="77" customHeight="1" spans="1:11">
      <c r="A4" s="7">
        <v>1</v>
      </c>
      <c r="B4" s="8" t="s">
        <v>2195</v>
      </c>
      <c r="C4" s="9" t="s">
        <v>2196</v>
      </c>
      <c r="D4" s="9" t="s">
        <v>2197</v>
      </c>
      <c r="E4" s="8" t="s">
        <v>46</v>
      </c>
      <c r="F4" s="8">
        <v>1</v>
      </c>
      <c r="G4" s="10"/>
      <c r="K4" s="11"/>
    </row>
    <row r="5" s="1" customFormat="1" ht="77" customHeight="1" spans="1:11">
      <c r="A5" s="7">
        <v>2</v>
      </c>
      <c r="B5" s="8" t="s">
        <v>2198</v>
      </c>
      <c r="C5" s="9" t="s">
        <v>2199</v>
      </c>
      <c r="D5" s="9" t="s">
        <v>2197</v>
      </c>
      <c r="E5" s="8" t="s">
        <v>46</v>
      </c>
      <c r="F5" s="8">
        <v>3</v>
      </c>
      <c r="G5" s="10"/>
      <c r="K5" s="11"/>
    </row>
    <row r="6" s="1" customFormat="1" ht="77" customHeight="1" spans="1:11">
      <c r="A6" s="7">
        <v>3</v>
      </c>
      <c r="B6" s="8" t="s">
        <v>2195</v>
      </c>
      <c r="C6" s="9" t="s">
        <v>2200</v>
      </c>
      <c r="D6" s="9" t="s">
        <v>2197</v>
      </c>
      <c r="E6" s="8" t="s">
        <v>46</v>
      </c>
      <c r="F6" s="8">
        <v>2</v>
      </c>
      <c r="G6" s="10"/>
      <c r="K6" s="11"/>
    </row>
    <row r="7" s="1" customFormat="1" ht="77" customHeight="1" spans="1:11">
      <c r="A7" s="7">
        <v>4</v>
      </c>
      <c r="B7" s="8" t="s">
        <v>2195</v>
      </c>
      <c r="C7" s="9" t="s">
        <v>2201</v>
      </c>
      <c r="D7" s="9" t="s">
        <v>2197</v>
      </c>
      <c r="E7" s="8" t="s">
        <v>46</v>
      </c>
      <c r="F7" s="8">
        <v>3</v>
      </c>
      <c r="G7" s="10"/>
      <c r="K7" s="11"/>
    </row>
    <row r="8" s="1" customFormat="1" ht="77" customHeight="1" spans="1:11">
      <c r="A8" s="7">
        <v>5</v>
      </c>
      <c r="B8" s="8" t="s">
        <v>2195</v>
      </c>
      <c r="C8" s="9" t="s">
        <v>2202</v>
      </c>
      <c r="D8" s="9" t="s">
        <v>2197</v>
      </c>
      <c r="E8" s="8" t="s">
        <v>46</v>
      </c>
      <c r="F8" s="8">
        <v>2</v>
      </c>
      <c r="G8" s="10"/>
      <c r="K8" s="11"/>
    </row>
    <row r="9" s="1" customFormat="1" ht="77" customHeight="1" spans="1:11">
      <c r="A9" s="7">
        <v>6</v>
      </c>
      <c r="B9" s="8" t="s">
        <v>2195</v>
      </c>
      <c r="C9" s="9" t="s">
        <v>2203</v>
      </c>
      <c r="D9" s="9" t="s">
        <v>2197</v>
      </c>
      <c r="E9" s="8" t="s">
        <v>46</v>
      </c>
      <c r="F9" s="8">
        <v>1</v>
      </c>
      <c r="G9" s="10"/>
      <c r="K9" s="11"/>
    </row>
  </sheetData>
  <mergeCells count="2">
    <mergeCell ref="A1:G1"/>
    <mergeCell ref="A2:G2"/>
  </mergeCells>
  <pageMargins left="0.75" right="0.75" top="1" bottom="1" header="0.5" footer="0.5"/>
  <pageSetup paperSize="9" scale="12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汇总表</vt:lpstr>
      <vt:lpstr>化学上通风</vt:lpstr>
      <vt:lpstr>化学普通</vt:lpstr>
      <vt:lpstr>化学准备室 </vt:lpstr>
      <vt:lpstr>实验室废水系统</vt:lpstr>
      <vt:lpstr>生物综合</vt:lpstr>
      <vt:lpstr>生物准备室</vt:lpstr>
      <vt:lpstr>物理电学</vt:lpstr>
      <vt:lpstr>物理综合</vt:lpstr>
      <vt:lpstr>物理准备室</vt:lpstr>
      <vt:lpstr>物理仪器</vt:lpstr>
      <vt:lpstr>化学仪器</vt:lpstr>
      <vt:lpstr>生物仪器</vt:lpstr>
      <vt:lpstr>数学仪器</vt:lpstr>
      <vt:lpstr>地理仪器</vt:lpstr>
      <vt:lpstr>阶梯教室</vt:lpstr>
      <vt:lpstr>AI精品录播教室</vt:lpstr>
      <vt:lpstr>常态AI录播</vt:lpstr>
      <vt:lpstr>门禁闸机</vt:lpstr>
      <vt:lpstr>多功能室改造设备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启文音美</dc:creator>
  <cp:lastModifiedBy>Administrator</cp:lastModifiedBy>
  <dcterms:created xsi:type="dcterms:W3CDTF">2024-12-13T03:34:00Z</dcterms:created>
  <dcterms:modified xsi:type="dcterms:W3CDTF">2025-07-21T02:11:55Z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5B181755C99B4E13BC4B089D32034DB6_13</vt:lpwstr>
  </property>
  <property fmtid="{D5CDD505-2E9C-101B-9397-08002B2CF9AE}" pid="3" name="KSOProductBuildVer">
    <vt:lpwstr>2052-12.1.0.22175</vt:lpwstr>
  </property>
</Properties>
</file>