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227" firstSheet="1" activeTab="3"/>
  </bookViews>
  <sheets>
    <sheet name="封面" sheetId="10" r:id="rId1"/>
    <sheet name="扉页" sheetId="9" r:id="rId2"/>
    <sheet name="汇总表" sheetId="4" r:id="rId3"/>
    <sheet name="高中音乐教室" sheetId="2" r:id="rId4"/>
    <sheet name="高中舞蹈教室" sheetId="5" r:id="rId5"/>
    <sheet name="高中美术教室" sheetId="3" r:id="rId6"/>
    <sheet name="高中体育-智慧操场" sheetId="6" r:id="rId7"/>
  </sheets>
  <definedNames>
    <definedName name="_xlnm._FilterDatabase" localSheetId="5" hidden="1">高中美术教室!$A$2:$H$73</definedName>
    <definedName name="_xlnm._FilterDatabase" localSheetId="6" hidden="1">'高中体育-智慧操场'!$A$1:$I$85</definedName>
    <definedName name="第四部分_智慧阶梯教室">#REF!</definedName>
    <definedName name="_xlnm._FilterDatabase" localSheetId="3" hidden="1">高中音乐教室!$A$2:$H$62</definedName>
    <definedName name="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<sst xmlns="http://schemas.openxmlformats.org/spreadsheetml/2006/main" count="778" uniqueCount="541">
  <si>
    <t>六盘水市第八中学器材
采购项目</t>
  </si>
  <si>
    <t>预</t>
  </si>
  <si>
    <t>算</t>
  </si>
  <si>
    <t>书</t>
  </si>
  <si>
    <t>采购单位：六盘水市第八中学</t>
  </si>
  <si>
    <t>预 算 总 价</t>
  </si>
  <si>
    <t>建  设   单  位：</t>
  </si>
  <si>
    <t>六盘水市第八中学</t>
  </si>
  <si>
    <t>项  目   名  称：</t>
  </si>
  <si>
    <t>六盘水市第八中学器材采购项目</t>
  </si>
  <si>
    <t>投标总价（小写）：</t>
  </si>
  <si>
    <t xml:space="preserve">        （大写）：</t>
  </si>
  <si>
    <t>采  用  定  额：</t>
  </si>
  <si>
    <t>编    制    人：</t>
  </si>
  <si>
    <t>审    核    人：</t>
  </si>
  <si>
    <t>编  制  单  位：</t>
  </si>
  <si>
    <t>编  制  日  期：</t>
  </si>
  <si>
    <t>六盘水市第八中学器材采购项目预算汇总</t>
  </si>
  <si>
    <t>序号</t>
  </si>
  <si>
    <t>系统名称</t>
  </si>
  <si>
    <t>简要描述</t>
  </si>
  <si>
    <t>金额（RMB）</t>
  </si>
  <si>
    <t>备注</t>
  </si>
  <si>
    <t>高中音乐教室</t>
  </si>
  <si>
    <t>音乐互动教学系统软件、各种乐器、扩音设备、效果器等</t>
  </si>
  <si>
    <t>高中舞蹈教室</t>
  </si>
  <si>
    <t>音响系统、器材、录播系统设备</t>
  </si>
  <si>
    <t>高中美术教室</t>
  </si>
  <si>
    <t>美术教学软件、绘画、雕塑、版画等美术创作所需的工具和材料</t>
  </si>
  <si>
    <t>体育器材</t>
  </si>
  <si>
    <t>智慧体育教学练测评系统平台、竞技和健身使用的各种器械、装备用品等</t>
  </si>
  <si>
    <t>A</t>
  </si>
  <si>
    <t>合计:</t>
  </si>
  <si>
    <t>产品名称</t>
  </si>
  <si>
    <t>技术参数</t>
  </si>
  <si>
    <t>数量</t>
  </si>
  <si>
    <t>单位</t>
  </si>
  <si>
    <t>预算单价</t>
  </si>
  <si>
    <t>预算总价</t>
  </si>
  <si>
    <t>音乐互动教学系统软件</t>
  </si>
  <si>
    <t>一、视唱教学系统：
1、可在图片（五线谱、简谱、手写谱）乐谱上直接点击播放，可精准定位播放的位置，播放进度有醒目的色带条显示；
2、歌唱教学时支持反复循环播放，可显示乐谱小节线及重点音，乐谱可放大缩小；
▲3、可对音乐教材或乐谱进行智能结构分段，区域自由定义，智能结构分段，乐段实例分析，划分乐句乐段编辑曲式结构图，实时添加乐段分析内容，结合课程巩固学习效果，提高学生音乐作品的分析基本理论与应用能力，提升鉴赏水平与音乐素养。可与乐谱同步播放，可选段跳转播放；（需提供软件功能截图复印件加盖制造厂家鲜章）
4、可在教材中添加课外资源，支持音频、视频、图片、文档等不同格式的资源录入；
5、可在乐谱上直接板书，圈画重点，书写笔可切换不同颜色，可选择不同形状；
6、可调节乐曲播放速度；可对乐曲升调、降调播放。
二、乐理教学系统：
1、有独立的五线谱教学和简谱教学模块，简谱教学中支持五个八度的音符输入；点击音符播放出该音的音效同时显示其音名和唱名；
2、简谱教学中可显示全音符、二分音符、四分音符、八分音符、十六分音符和附点的节奏，利用树形结构能表示出四分音符、八分音符和十六分音符的层级关系；
3、可显示简谱的音符与节奏，也可以通过点触虚拟键盘进行乐谱的显示，同时能够直接播放旋律或者选择节奏的播放，支持调号、拍号、速度、音量的选择，可播放、删除音符和清空；
4、简谱教学支持钢琴音色与人声的范唱，模拟教师唱谱功能。演唱即带人声的音频、伴奏即根据原版演唱音频配的无人声音频、MIDI即旋律性伴奏；
5、五线谱有独立的乐谱显示区，可选择打谱或触隐两种模式，触隐模式下点击音符，可显示音符并听到其声音，音符不会保留在五线谱上；
6、五线谱教学中点击音符可显示音名、唱名、音程关系。可选择拍号、音符时值、节奏型、谱型等；
7、可一键操作转调移调，乐谱上可自动显示转调或移调操作后的谱子；
8、可通过虚拟键盘对乐谱进行输入，乐谱区可点击播放，速度和音量可调节，乐谱可放大缩小显示；
9、支持在虚拟键盘上一键显示或隐藏简谱音名唱名，并可随调式同步转换；
▲10、支持两个或多个相似符号的对比教学，包含常见的音符、休止符、谱号、变音记号、拍号等。双击符号，可显示其名称、注释、示例，符号大小可自由调整。（需提供软件功能截图复印件加盖制造厂家鲜章）
▲三、乐器认知系统： 
有别于传统的音乐教学挂图，此系统有独立的3D乐器展示界面。包含键盘乐器、木管乐器、铜管乐器、弦乐器、打击乐器、民族乐器、小打乐器等30种常见乐器。可观看乐器的样式、可对乐器放大缩小360度旋转观看，可聆听乐器的音色，可播放对应乐器的代表曲目，可观看对应乐器演奏的舞台效果，部分乐器可拆解。（需提供软件功能截图复印件加盖制造厂家鲜章）
四、打谱创作系统：
1、支持各种音符、附点、升降记号的添加与编辑；
2、支持10种常见拍号、15种调号的选择；
3、支持连音线、高音谱号、低音谱号、高八度、强弱记号等表情力度记号；
4、可添加或删除页、可添加或删除小节、可更改标题；
5、创作的作品可播放，速度可调节，可选择节拍器；
6、支持导入导出MID、PDF、MUST、xml等格式的文件。
五、拓展教学系统：
1、集合了名人、乐器、乐理、常识等知识；
2、至少包含120位中外名人的简介及其代表作的音频和视频；
3、至少包含77种中外乐器的收录，选择乐器后可显示乐器的图片及介绍，同时可播放对应乐器的音频和视频；
4、包含常见的音符、谱号、拍号、调号、音阶、和弦、力度记号、演奏记法等乐理知识及其介绍；
5、收纳了国内外各种音乐类别（歌剧、音乐剧、交响乐、合唱、曲艺等）的简介及音视频。
▲需要提供的佐证文件：
1、需提供音乐互动教学系统软件计算机软件著作权登记证书复印件并加盖制造厂家鲜章。</t>
  </si>
  <si>
    <t>套</t>
  </si>
  <si>
    <t>钢琴</t>
  </si>
  <si>
    <t>规格：88键立式钢琴，尺寸不低于1210mm*1510mm*600mm
1、铁板：铁板长度不低于1128cm。
2、声学品质：十二平均律，标准音440-445hz，音准稳定性≤2音分。
3、演奏性能：白键下沉深度10.1-11.8mm，白键下沉深度偏差≤1.0mm，相邻两键偏差≤0.5mm；琴键下降负荷0.45-0.68N，琴键回升负荷0.20-0.38N，相邻两键下降负荷差最大值≤0.10N；
4、琴弦：采用ROSLAU勒斯劳镀镍防锈琴弦，音色佳，不易断裂。
5、弦槌：采用优质羊毛呢毡榔头，具有高的硬度和弹性，损耗程度低，耐用性高；选用高寒高海拔地区产优质鱼鳞松加强型实木音板、肋木。
6、弦轴板：多层高品质枫木、榉木热压粘合弦轴板，确保钢琴突出稳定性。
7、击弦机：采用高灵敏度实木击弦器，无ABS塑料件。
8、马桥：高硬度A级色木，有利于声音传导，中高音整体设计，低音弧线设计，硬度强，不易变形。
9、中盘材料：采用中盘加固技术拼板结合使其耐变形，稳定性更强。
10、踏板连接杆：金属踏板连接杆，音频低，音色沉，可以降低声音的谐振及共振。
11、五金材料（踏瓣等）：采用经过防锈、防氧化处理五金件。
12、马克：尺寸不小于1140mm×1456mm，低音浑厚，采用全数控机床制造，钢琴实际宽度尺寸达到1510mm确保加工精度。
13、背柱：采用五背柱设计，增加钢琴使用的稳定性。
14、缓降：采用优质内置缓降器，保护钢琴使用安全。
16、配套附件：每架钢琴配琴凳、擦琴布、键盘布、琴罩。</t>
  </si>
  <si>
    <t>台</t>
  </si>
  <si>
    <t>三角钢琴</t>
  </si>
  <si>
    <t>1、铁板：采用高品质精钢，翻砂工艺铸造。用锰钢高硬度材料铸制，稳定性强,铁板喷涂采用专用无尘喷涂技术确保铁板油漆外观佳.铁板颜色为金色
2、键盘：88键标配，优质木质制作的实木键盘，握钉力强，加工牢固，精确度高；结合先进的防潮工艺，防止变形。 白键表面仿象牙工艺，仿乌木黑键键顶，白键下沉深度为9.5-11.1mm。
3、音板、肋木： 精选优质云杉制作的不等厚增强型实木音板、肋木，采用恒温恒湿管控系统。其抗潮性，防开裂性高。 确保钢琴既秉承传统实木音板特性，又具有很强耐候性,同时钢琴的使用寿命也更长，在各种不同的气候条件下均能保持优良的、柔美的、富有穿透力的音色品质。
4、琴弦：ROSLAU防锈琴弦，表面光滑洁净，强度高且平直度好，延展性很强。琴弦的横断面是一个正圆形，声音的振动更为准确。低音弦用六角钢丝经实心纯铜线材精准绕制，确保琴弦尺寸精准，琴弦张力均衡。保持优美的音色效果，使钢琴音色更纯静，音准更稳定。
5、弦槌：采用特级日本优质纯羊毛毛毡，色泽均匀一致，有适当的硬度和弹性，从低音到高音硬度均匀增加，声音即明亮又有延展性。木芯为鹅耳枥木，质地坚硬又细腻，侧面径切，纹理顺直，颜色一致，且经过严格的干燥和保温定性处理，加工精细，形状规整。
6、弦轴板：21层高品质枫木、榉木热压粘合弦轴板，其密度大，受力均匀，结合先进的防潮工艺，令弦轴在承受张力时更加稳定，确保钢琴的音准更稳定。
确保钢琴稳定性。弦轴钉采用倒牙车丝配合高精度的防锈处理技术工艺。
7、击弦机：高精密击弦器 材料采用鹅耳枥木，色木等硬木，弦槌无晃动，反应灵敏回弹迅速，击弦准确，弹奏的触感舒适， 弹奏无杂音。  制音器动作灵敏，止音呢毡为进口澳大利亚或新西兰羊毛。
8、马桥：高硬度A级枫木或榉木实木，有利于声音传导，中高音整体设计，低音弧线设计，硬度强，不易变形，使延音更长。
9、中盘材料：选用云杉实木拼板加固结构使其耐变形。
10、背柱：不等式背柱技术， 选用优质实木木材精加工而成。上下梁及斜框采用高强度实木，通过调整背柱粗细度与背柱间距从而平衡高低音区琴弦拉力情况，使钢板两端受力趋于均匀，保证钢琴在琴弦的巨大张力作用下依然恒久稳定，增加使用寿命。
11、油漆：环保油漆，静电喷涂、自动淋油等涂饰工艺，漆面光亮平整，硬度高耐用性好，杜绝静电，不易吸附尘土。 
12、踏板连接杆：金属踏板连接杆，音频低，音色沉，可以降低声音的谐振及共振。
13、五金材料（踏瓣脚轮等）： 金属踏板，静音金属脚轮，经过防锈、防氧化处理
14、缓降：安装在钢琴侧臂内的隐藏式缓降器 
配套附件：每架钢琴配升降琴凳、琴罩、脚轮垫、擦琴布、键盘呢。</t>
  </si>
  <si>
    <t>钢琴展示互动仪</t>
  </si>
  <si>
    <t>1、支持笔记本、台式机、平板电脑、智能手机、一体机、电子白板同时无线接入观看实物展示；同时连接设备数量不低于5个，无线传输。 
2、支持对比教学，支持2、4、6、8屏进行对比，可对比实时视频画面、本地图片及本地视频，图片可以进行左转、右转、缩放、标注等
3、支持自动对焦，聚焦时间短，画面稳定、更清晰。
4、支持一体机或电脑使用本软件时，不影响一体机或电脑与外部网络连接。
5、支持Windows、统信系统、龙芯系统、MACOS系统的使用，其中MACOS运行的教学软件，支持实时视频展示、图片任意角度旋转、图片缩放、图片拍照、实时音视频录制等教学功能。
6、软件支持分辨率选择，中文英文切换，默认启动时图像自适应屏幕大小
7、支持电子白板讲解批注功能，可以画线、手写、黑板擦可鼠标滚动缩放。可以随时拍照、录像，对展示和批注内容保存。
8、支持电脑屏幕、实物展示的视频录制,支持一键切换桌面和实物展示画面录制成同一个MP4视频文件。 
9、无线支持多场景微课录制，包括实物展示、分屏对比、电脑屏幕、PPT等内容一次录制成同一个MP4格式的视频文件，无须二次转换格式。
10、支持一键返回桌面，软件窗口既能最大化，又能最小化成一个小图标，也可在桌面任意位置移动，不影响其他内容显示
11、可设置实际大小、合适大小、锁定、放大、缩小、左转、右转、对焦、拍照、录像等功能，以满足多种场景下使用和不同老师的教学习惯
12、资料库文件按图片及视频分类存储，做到有效管理
13、支持4K屏幕，可移动拖拽到扩展屏
14、软件支持有线及无线智能切换
15、软件支持中英文语言自由切换，满足不同语言教学需要。
15.双软件：含智慧实训教学软件和微课宝视频编辑软件。
16.支持微课云平台功能，可以直接在软件端登入平台，支持微课上传、下载和在线观看。
17.支持微课编辑功能：可以对录制的微课添加片头、片尾、水印、字幕等； 
18.可以对微课任意位置的视频剪切，且剪切后的画面可恢复。也可以对微课任意位置的音频配音，且配音后原音频可恢复。对编辑后微课一键生成视频文档。
19.支持微课录制完成后，可根据微课语音中的普通话转化成声音同步的字幕。
20.支持片头、片尾和水印模板自定义管理，支持片头、片尾、水印自定义文字大小、颜色、透明度，并可通过拖动鼠标来改变文字位置和大小。定义的模板可自动显示有视频编辑模块中。 
21.支持内容分类管理，系统自动按照图片、微课等分类存档，微课按生成的日期自动归档，可以对图片、微课分类查看，微课可在类目下按日期查看，方便文件管理和查找。
22.支持图片编辑：可以对图片进行亮度、对比度、饱合度、智能裁边、剪裁、左转、右转、垂直翻转、水平翻转、灰度、黑白、反相、浮雕、锐化等处理。
1.像素：800万(分辨率3264*2448)
2.帧数：无线720P和1080P不低于25帧/秒
3.镜头1:1的幅度，镜头90度拍摄距离可达200cm，360度可拍摄全景，适用钢琴、烹饪、护理、汽修、化工、创客比赛等大场景拍摄，图像色彩 RGB24位真彩，拍摄速度≤1秒
4.万向软管式设计，任意方向可调。
5、铝合金底座三脚架，两段式伸缩结构，旋转滚花螺套可与摄像机身可分离为两组，方便携带。
6、旋转螺套可松开电池管，即可上下移动摄像组，伸缩距离可达约50cm，顺时针旋转可以将电池管锁紧固定高度,拍摄高度可达两米。
7、 5G无线传输，无线传输频率＞400Mpbs
8、触摸式开关，双击开、关机每次开机后10小时自动关机，可避免长时间使用后忘记关机消耗电量
9、超长续航，电池容量  40000mAh，充电时间约6小时，使用时间约50小时，满足长时间教学需求。
10、图片格式：JPG/BMP/PNG/TIF，视频格式MP4
11、触摸式开关，双击开、关机每次开机后10小时自动关机，可避免长时间使用后忘记关机消耗电量
12、触摸式LED补光
13、整体重量约3KG，产品可随时任意放置，方便移动教学。</t>
  </si>
  <si>
    <t>电钢琴</t>
  </si>
  <si>
    <t>1、琴体：乐谱架：固定角度，带有乐谱夹、琴盖：滑动式，经典位置
2、显示屏：图形 OLED 128x64 点阵
3、键盘：88键(PHA-4 Standard 键盘:配备擒纵装置及仿象牙质感白键)
4、力度感应：键感：100种，固定键感，琴槌响应: 10 种
5、音准误差：基准音组f~e¹音准误差±2 音分
6、相邻两键音准误差：基准音组内相邻两键音准误差之差≤2 音分
7、音准稳定性：同一音名前后两次所测值之差≤1 音分
8、相邻两白键高度误差：≤0.2 mm
9、全键盘白键表面高度误差：≤0.4 mm
10、无切顶失真乐音最大声压级：≥90 dB
11、噪声声级：≤23 dB
12、音源：SuperNATURAL Piano 
13、最大复音数：256
14、音色：内置324种
15、蓝牙：支持蓝牙音频和蓝牙MIDI，蓝牙音频：蓝牙 3.0 版（支持 SCMS-T 内容保护）、蓝牙MIDI：蓝牙 4.0 版
16、Piano Designer：琴盖调整、琴弦共振、踏板震动、离键共振、单音调音、单音音量、单音特性
17、内置乐曲：共 377 首乐曲，监听：10 首、合奏：30 首、娱乐：20 首、Do Re Mi 课程：30 首、课程：287 首乐曲（音阶、哈农、拜厄、布格缪勒、车尔尼 100）
18、音律：10 种（平均律、大调、小调、毕达哥拉斯律、基恩贝格尔 I、基恩贝格尔 II、基恩贝格尔 III、中庸全音律、威克麦斯特律、阿拉伯音阶），可选调律键
19、录音：标准 MIDI 文件（格式 0，3 个声部，约 70，000 个音符内存）、音频文件（WAV：44.1 kHz，16 位线性格式，需要 USB 闪存)
20、数据播放：标准 MIDI 文件（格式0，1）、音频文件（WAV：44.1 kHz，16 位线性格式，MP3：44.1 kHz，64kbps-320kbps，需要 USB 闪存)
21、输入/输出端口：DC 输入接口、输入接口：立体声微型耳机类型、USB 电脑接口：USB B 类型、USB 存储接口：USB A 类型、耳机接口x2：立体声微型耳机类型，立体声 1/4-英寸耳机类型
22、踏板：渐进式阻尼踏板（延音踏板：能够连续检测；柔音踏板：能够连续检测/可分配功能；持音踏板：可分配功能)
23、扬声器：12 cm x 2 、 12W x 2
24、尺寸：1,366 x 463 x 1027 mm（包含琴架及谱架）
25、其他功能：节拍器（可调节速度/节拍/强拍/模板/音量/音色）、叠加、分键、双钢琴模式、移调（半音为单位）、扬声器音量及耳机音量自动选择功能、音量限制功能、扬声器自动静音、面板锁定、自动关机
26、甲醛含量：≤0.05 mg/m³
27、总挥发有机化合物含量：≤0.3 mg/m³</t>
  </si>
  <si>
    <t>音乐合唱软件</t>
  </si>
  <si>
    <t>一、合唱练习同步系统
1、利用专业的声乐训练技能，在进入合唱排练前做呼吸练习、发声练习、气息练习、歌词朗读练习；
2、乐理常识学习，包括常见的节奏型、谱号、音名、简谱教学等等；
二、合唱视觉同步系统
★1、视觉同步：通过视觉同步技术，在乐谱上同步音频显示进度色带条，保障合唱者视觉和听觉上的同步，使歌词、乐谱、节奏和速度达到全方位的统一；教唱过程中可使用小节线、重点音功能辅助二声部作品显示。（需提供软件功能截图复印件加盖制造厂家鲜章）
★2、词谱切换模式：有谱、谱+词、词三种模式切换，可根据当下需求实时切换播放。通过多媒体信息导入，让音频与乐谱时序对应，反复练习使学生能够更深的感知乐曲，达到眼耳同步。（需提供软件功能截图复印件加盖制造厂家鲜章）
★3、卡拉OK模式：在谱音同步模式下，选择显示歌词模式，乐谱直接切换成歌词，播放时每声部以不同颜色字体变色显示，每声部在合唱过程中只需关注分屏显示的文字内容即可完成卡拉OK。（需提供软件功能截图复印件加盖制造厂家鲜章）
★4、声部和歌词自由组合：声部选择下可根据需要选择任一声部、任意歌词行自由组合，满足排练中声部和歌词显示的组合需求。单页和多行显示：一键切换乐谱显示，方便教师展示重难点。（需提供软件功能截图复印件加盖制造厂家鲜章）
5、播放类型：分为三种，演唱即带人声的音频、伴奏即根据原版演唱音频配的无人声音频、MIDI即旋律性伴奏。在MIDI播放时可播放某一声部的旋律性伴奏。
6、多声部分离，同屏分区显示。运用同步标签和线性插值技术，能够得到任意时刻多媒体在格式乐谱中的位置，可将合唱作品分声部同屏显示，可多次载入使用。
★7、五线谱、简谱可实时互转：可一键切换二声部作品简谱和五线谱，保证乐谱正确，规范严谨。（需提供软件功能截图复印件加盖制造厂家鲜章）
三、乐谱编辑系统
1.教师可自定义制作、编辑谱音同步，用进度色带条同步音频、小节、歌词的播放
2.利用格式乐谱技术还原乐谱本身，可编辑乐谱，做实时创编，随时全部或局部修改乐谱的风格、曲式结构；
★3.可在乐谱上直接编辑音符，修改音符音高，灵活创新,可移动音符的位置、勾画重点等等，辅助合唱排练教学；（需提供软件功能截图复印件加盖制造厂家鲜章）</t>
  </si>
  <si>
    <t>指挥台（含指挥棒）</t>
  </si>
  <si>
    <r>
      <rPr>
        <sz val="10"/>
        <color rgb="FF000000"/>
        <rFont val="宋体"/>
        <charset val="134"/>
        <scheme val="minor"/>
      </rPr>
      <t>木</t>
    </r>
    <r>
      <rPr>
        <sz val="10"/>
        <color rgb="FF000000"/>
        <rFont val="宋体"/>
        <charset val="134"/>
      </rPr>
      <t>制，谱台板尺寸：≥60*40cm
二层台板尺寸：≥30*40cm
谱台板高度尺寸：≥80-120cm
护栏高度尺寸：高≥85cm 宽：76≥cm
站台尺寸：≥100*122*22cm</t>
    </r>
  </si>
  <si>
    <t>组</t>
  </si>
  <si>
    <t>合唱台</t>
  </si>
  <si>
    <t>整体尺寸为，1200*1200*600mm，分三层设计，每层踏台宽度为400mm，长度为1200mm，台阶高度为200mm。整体材质采用AA级18mm橡木实木板材制作。底部加强梁为2根橡木竖板，合唱台表面经打磨抛光处理，三遍底漆两遍面漆，油漆采用环保无甲醛清漆净味漆，无异味。</t>
  </si>
  <si>
    <t>音乐教学挂图</t>
  </si>
  <si>
    <t>对开、100幅、128g不反光铜版纸，四色彩印。正规出版物，符合新课标要求。其中包括：音乐家挂图、乐器挂图、乐理、识谱挂图。</t>
  </si>
  <si>
    <t>音乐节拍器</t>
  </si>
  <si>
    <t xml:space="preserve">材料：注塑外壳 
机芯：赛钢+金属
速度：40~208拍/分
节奏类型：0、2、3、4、6 
尺寸：约200*95*110MM
特点：机械节能、操作简单、声音清脆凳
</t>
  </si>
  <si>
    <t>个</t>
  </si>
  <si>
    <t>音叉</t>
  </si>
  <si>
    <t>材质：金属材质，440Hz，边缘光滑，声音响亮
规格：长约12CM</t>
  </si>
  <si>
    <t>多用划线规</t>
  </si>
  <si>
    <t>材质：高级硬塑制
规格：长约11CM
结构：由手握固定划线区和5个夹划线控，用螺丝组装而成，多用，可画五线谱，四字格，圆，小方格等。</t>
  </si>
  <si>
    <t>钟琴</t>
  </si>
  <si>
    <t>37音，长约98cm，最宽处约56cm，高约80cm，带支架，高度可调。红木琴片</t>
  </si>
  <si>
    <t>架</t>
  </si>
  <si>
    <t>音束</t>
  </si>
  <si>
    <t>36音风铃，长约58cm，36音阶，铝材音管，带电镀支架，支架高度可调，最高118cm。</t>
  </si>
  <si>
    <t>木鱼</t>
  </si>
  <si>
    <t xml:space="preserve">规格：宽*高≧①9.5*7.2cm ②≧8.6*6.5cm ③≧8.5*6.4cm ④≧7.8*6.2cm ⑤≧7.4*6cm ⑥≧7.1*5.4cm ⑦≧6.3*5.2cm ⑧≧6*4.8cm。
材质：木质
使用方法：手持敲槌，敲击不同尺寸的木鱼，会有不一样的声音； </t>
  </si>
  <si>
    <t>沙筒</t>
  </si>
  <si>
    <t>材质：木质，抛光打磨去锋边，无毛刺，边缘光滑。
规格：长约6CM
使用方法：演奏时，手持沙筒上下摇晃</t>
  </si>
  <si>
    <t>三角铁</t>
  </si>
  <si>
    <t xml:space="preserve">材质：锰钢，
规格：尺寸分别约22CM 、20CM 、17.5CM、14.5CM 、12.5CM、10CM；有6个三角铁及1根敲棒
使用方法：用一根金属棒敲击三角铁即可
</t>
  </si>
  <si>
    <t>扁鼓</t>
  </si>
  <si>
    <t>1、规格：鼓面直径约45CM，高度约25CM；
2、材质：实木鼓身，牛皮鼓面；鼓槌用硬木制成，前端呈球状。表面无裂纹。
3、使用方法： 演奏时用鼓槌敲打鼓面发出“咚、咚”声。
4、配鼓架；</t>
  </si>
  <si>
    <t>中国鼓</t>
  </si>
  <si>
    <t>24寸，直径80cm，高度40cm，鼓＋鼓架总高约80cm，配鼓棒、方巾、鼓架</t>
  </si>
  <si>
    <t>战鼓</t>
  </si>
  <si>
    <t>箱鼓</t>
  </si>
  <si>
    <t>音效：可调节响弦
尺寸：310x300x480mm
拍面：胡桃木
鼓身：枫木</t>
  </si>
  <si>
    <t>大锣</t>
  </si>
  <si>
    <t xml:space="preserve">规格：直径约30CM
材质：响铜，实木锣锤
结构：大锣身为一圆型弧面，锣边缘开有两个小孔穿绳，方便使用
使用方法：演奏时用左手拿着穿有绳子的锣，右手持一敲槌敲击发声 
</t>
  </si>
  <si>
    <t>小锣</t>
  </si>
  <si>
    <t xml:space="preserve">规格：直径约21CM，
材质：响铜，实木锣锤，
结构：小锣身为一圆型弧面，锣边缘开有两个小孔穿绳，方便使用
使用方法：演奏时用左手拿着穿有绳子的锣，右手持一敲槌敲击发声 </t>
  </si>
  <si>
    <t>大钹</t>
  </si>
  <si>
    <t xml:space="preserve">规格：直径约28CM，重约1KG，
材质：响铜，铙体为一圆形金属板，中部隆起顶部钻有小孔，两个为一付，用粗绳连接。
使用方法：演奏时，两手各拿一面，互击发音，音色高吭脆亮
</t>
  </si>
  <si>
    <t>副</t>
  </si>
  <si>
    <t>铙</t>
  </si>
  <si>
    <t>规格：直径约15CM，重约0.7KG，
材质：响铜，
铙体为一圆形金属板，中部隆起的半球形称为“帽”，顶部钻有小孔，用两个为一付，用粗绳连接。演奏时，两手各拿一面，互击发音，音色高吭脆亮</t>
  </si>
  <si>
    <t>口风琴</t>
  </si>
  <si>
    <t>材质：ABS树脂
规格：37键
调性：C调</t>
  </si>
  <si>
    <t>竖笛</t>
  </si>
  <si>
    <t>规格：8孔高音，约32*3CM
材质：ABS树脂</t>
  </si>
  <si>
    <t>支</t>
  </si>
  <si>
    <t>陶笛</t>
  </si>
  <si>
    <t xml:space="preserve">规格：12孔中音C调
工艺：手绘 
配挂绳
</t>
  </si>
  <si>
    <t>葫芦丝</t>
  </si>
  <si>
    <t>调性：C调 
材质：天然葫芦，花牛角吹嘴；
工艺：傣族民俗雕花；
配备：包装盒。</t>
  </si>
  <si>
    <t>吉他</t>
  </si>
  <si>
    <t>38寸民谣缺角吉他，面板：椴木合板，背侧板：椴木合板，指板：枫木指板，琴颈：楸木琴颈，黄铜品丝，半封闭弦轴，6根金属琴弦，音色圆润亮透，音质深淳厚。</t>
  </si>
  <si>
    <t>把</t>
  </si>
  <si>
    <t>古筝</t>
  </si>
  <si>
    <t>规格：长≧163CM；宽≧34CM；高≧6CM
材质: 仿红木                                                                          
琴弦材质: 尼龙钢丝弦                                                                                                                                     
面板：兰考优质桐木板</t>
  </si>
  <si>
    <t>古筝凳</t>
  </si>
  <si>
    <t>30*45cm,全榆木材质 整体美观，榫卯结构，防形变，木纹纹理清晰，无瑕疵，精细打磨，嘉宝莉油漆，健康环保。</t>
  </si>
  <si>
    <t>张</t>
  </si>
  <si>
    <t>中阮</t>
  </si>
  <si>
    <t>面板：兰考泡桐板
音孔：小鸟音孔
头花：骨花头饰</t>
  </si>
  <si>
    <t>大阮</t>
  </si>
  <si>
    <t>面板：兰考泡桐板
背板材质: 梧桐木
琴品：金属品
音孔：小鸟音孔</t>
  </si>
  <si>
    <t>二胡</t>
  </si>
  <si>
    <t>1、尺寸：总长约82cm，筒长约13cm，筒高约11cm，琴弓长约84cm；
2、材质：一级色木；
3、琴头：圆弧设计；
4、弦轴：六瓣式机械；
5、琴皮：优质缅甸蟒皮；
6、音筒：六角设计；
7、琴托：流线型。</t>
  </si>
  <si>
    <t>琵琶</t>
  </si>
  <si>
    <t>1、面板：兰考泡桐木；
2、琴轴：多瓣萱花琴轴；
3、背板：整背硬木无拼接；
4、尺寸：长约100cm，宽约30cm；</t>
  </si>
  <si>
    <t>扬琴</t>
  </si>
  <si>
    <t xml:space="preserve">1、材质: 优质硬木；                                                                          
2、音数: 12框架；                                                                                                                                                                                                  3、琴码材质: 优质硬木；                                                                                                                                                                                    4、面板材质: 梧桐木；
5、琴体尺寸：约115*50*75cm，琴架尺寸：高约60cm，宽约56cm；
</t>
  </si>
  <si>
    <t>爵士鼓</t>
  </si>
  <si>
    <t xml:space="preserve">底鼓：22"*16"   
军鼓：14"*5.5"  
嗵鼓：12"*10"  
嗵鼓：10"*9"  
地鼓：16"*16” 
镲片尺寸：12"踩镲*2片、14"强音镲*1片、15"强音镲*1片 
鼓皮：透明双油皮
鼓腔：加厚鼓腔，电镀压圈
</t>
  </si>
  <si>
    <t>非洲鼓</t>
  </si>
  <si>
    <t>尺寸：12寸
材质：桃花芯、木整木掏空、羊皮鼓皮.</t>
  </si>
  <si>
    <t>面</t>
  </si>
  <si>
    <t>空灵鼓</t>
  </si>
  <si>
    <t>尺寸：13寸15音
材质：碳钢材质，全新电镀烤漆，无痕焊接工艺，经过多次调音标准，敲击无杂音，音准正确。</t>
  </si>
  <si>
    <t>排鼓</t>
  </si>
  <si>
    <t xml:space="preserve">鼓皮：优质水牛皮
鼓腔：玻璃钢鼓腔
鼓架：镀铭金属架
尺寸：鼓面直径分别为43CM,38CM,33CM,28CM,23CM
</t>
  </si>
  <si>
    <t>松香</t>
  </si>
  <si>
    <t>标配/拉弦乐松香</t>
  </si>
  <si>
    <t>盒</t>
  </si>
  <si>
    <t>古筝琴弦</t>
  </si>
  <si>
    <t>与乐器配套（按照实际配备核算）</t>
  </si>
  <si>
    <t>马林巴琴52音</t>
  </si>
  <si>
    <t>音域：52音 A2-C7 4 1/3八度
音高：A=442HZ
音板：红木
琴长：2100mm，宽：900mm
高度调节范围：850-1050mm
功能要求：能明显区分高音，中音，低音。共鸣性好，音准佳。
马林巴的音域十分宽广，音色圆润浑厚，延续音长。
将木制琴键置于共鸣管之上，以琴槌敲打以产生旋律，但琴键较木琴阔，音域较广，音色冰凉，也有较多特殊打法。</t>
  </si>
  <si>
    <t>小号</t>
  </si>
  <si>
    <t>调性：Bb
表面处理：漆金/镀镍/镀银
材质：黄铜
号口直径：Φ121mm
内管尺寸：11mm
活塞：采用不锈钢活塞，耐磨性强，具有持久耐用性；
吹口管：规格严密，让小号的音色通透、嘹亮；各音节更加精准。
配擦拭布、演奏手套、专用手提箱</t>
  </si>
  <si>
    <t>大镲</t>
  </si>
  <si>
    <t>1、材质：响铜
2、规格：镲直径：≧290mm，镲重量约1107g
3、结构：镲体为一圆形金属板，用响铜制成，中部隆起的半球形部分称“帽”，顶部钻有小孔，抛光打磨有光泽，音质响亮清脆；
4、功能要求：声音判断：互击时声音洪亮而强烈，穿透力很强，能烘托气氛，强烈的气势，音色高亢脆亮。
5、使用方法：演奏时左右手各握一个，互击发音。</t>
  </si>
  <si>
    <t>付</t>
  </si>
  <si>
    <t>小镲</t>
  </si>
  <si>
    <t>1、材质：响铜，音色更高亢脆亮。抛光处理。
2、尺寸：镲直径≥140㎜，厚度≥1mm，重量不小于：0.4kg，碗顶钻孔系以布绳，两面为一副。
3、制作精美，光洁，无毛刺。圆帽形，中间突起，镲体小而厚，产品光滑，平整，无毛刺、裂缝，周边无棱角表面抛光氧化处理并涂防锈油。
4、功能要求：声音判断：互击时声音洪亮而强烈，穿透力很强，能烘托气氛，强烈的气势，音色高亢脆亮。
5、使用方法：演奏时左右手各握一个，互击发音。</t>
  </si>
  <si>
    <t>镲片</t>
  </si>
  <si>
    <t>黄铜材质，4片装，14寸2张、16寸1张、18寸1张。</t>
  </si>
  <si>
    <t>36音风铃</t>
  </si>
  <si>
    <t>1.36音，含挂架，升降架为电镀制品，无毛刺。
2.风铃由音条和木质挂柄组成，音条由优质铝合金制作而成，搭配平衡性很高的木质挂柄，音条与挂柄之间用结实耐用的尼龙绳连接，按音色高低依次排列悬挂组成，固定在支架的一端，可以用手拨，也可以用敲击棒划，发出一连串很清脆的声音，音色明亮饱满，清脆悦耳。</t>
  </si>
  <si>
    <t>贝斯</t>
  </si>
  <si>
    <t>材料自然风干2年以上手工刷漆，面板实板，背侧板：压板，指板：红木，拉板：红木。
纯手工打磨琴头，颜色渐变自然，衔接流畅，增加琴身的美观度。
复古工艺制作，尽显古典乐器优雅韵味。琴体内部音梁采用先进技术设计，低音浑厚高音饱满。
手工上色，晾干，手工打磨。因为更薄的漆面才表现出更好的音色。
采用木材生物处理技术，降低木材重量和密度，得到具有优良震动性，稳定性的改良木材，音响交换频率明显提高。其音质音色更为纯正优美，高低音协调统一。</t>
  </si>
  <si>
    <t>贝斯音响</t>
  </si>
  <si>
    <t>输出功率：30W
扬声器规格：1x8"40
最大工作范围：45
电源要求：100-240V~50-6OHz最大45W
尺寸(mm)：433x411x306
重量：10.45kg</t>
  </si>
  <si>
    <t>碰钟</t>
  </si>
  <si>
    <t>材质为黄铜，系丝带型，直径≥3.2cm；两个一对。传统手工打造，声音清脆悦耳，发音响亮，余音悠长。碰铃虽无固定音高，声音清凉，常配合幽雅、抒情的曲调演奏。演奏时，两手各执一铃，互相碰击而振动发音；是我国互击体鸣乐器中具有特殊韵味的色彩性和节奏性乐器。</t>
  </si>
  <si>
    <t>对</t>
  </si>
  <si>
    <t>古筝指甲</t>
  </si>
  <si>
    <t>乐谱架</t>
  </si>
  <si>
    <t>1、材质：优质铁
2、规格:支架谱台面直径≧46.5CM，高度≧34CM，最大可升降到1.2-1.3米的高度，金属钢管支架中心钢管直径≧1CM3、结构：由支架谱台面和金属钢管支架组成。金属钢管支架底部有3个支撑杆可收合， 脚底为防滑塑胶材质，所有旋钮为均高级ABS材质结实耐用</t>
  </si>
  <si>
    <t>排练椅</t>
  </si>
  <si>
    <t>30*20*1.5厚折叠喷涂钢架，PP+纤注塑背，15mm厚压制木板、高密度回弹海绵，华宇工程座布。铝合金托盘PP+纤写字板</t>
  </si>
  <si>
    <t>音乐教学用品柜</t>
  </si>
  <si>
    <t>尺寸不小于800*390*1800MM  
材质：板材采用0.5—0.6优质冷轧钢板及优质五金配件
表层：柜体表面为静电喷塑，经高温烘烤吸附力强，不易脱落。  </t>
  </si>
  <si>
    <t>置物柜</t>
  </si>
  <si>
    <t>木材制作，三聚氰胺板饰面，尺寸不小于1200*300*1000，可放置各类乐器</t>
  </si>
  <si>
    <t>智慧黑板</t>
  </si>
  <si>
    <t>一.智慧黑板
1.整机需采用一体化拼接设计，外部无任何可见内部功能模块的连接线；采用阻燃材质外壳，边角采用弧形设计，表面无尖锐边缘或凸起。
2.副板需采用金属材质纳米镀膜，支持磁性材料吸附，需支持普通粉笔、液体粉笔、水溶性粉笔等直接书写。
3.设备需内置NFC 模块，支持刷卡控制开机，每台设备标配不少于3张IC卡。
4.屏幕尺寸不小于86英寸，屏幕显示分辨率最高可支持4K，屏幕刷新率可达60Hz画面无闪烁。
5.液晶屏幕对比度不小于4000:1，亮度不小于400cd/㎡；屏幕表面采用厚度≤4mm钢化玻璃，具有防眩光功能。
6.采用电容触控技术，在Android、Windows双系统下均支持≥20点触控，触控笔接触面积直径≤6mm，触摸响应时间≤10ms，书写精度≤2mm。
7.整机外观尺寸宽度不小于4200mm，高度不小于1200mm。
▲8.整机支持壁挂和支架安装方式，黑板挂墙结构具有容错机制，支持左右微调，微调距离±20cm，方便安装调节。(具有第三方实验室出具的检测报告，报告编号可在全国认证认可信息公共服务平台查询，提供报告复印件和查询截图并加盖制造商公章)
9.整机支持外接信号输入时自动唤醒功能，整机处于关机通电状态，外接电脑显示信号通过HDMI传输线连接至整机时，整机可智能识别并自动开机。
▲10.整机具备2.1声道音箱，前置2个≥15W中高音音箱，后置1个≥20W低音音箱,支持单独听功能。(具有第三方实验室出具的检测报告，报告编号可在全国认证认可信息公共服务平台查询，提供报告复印件和查询截图并加盖制造商公章)
11.设备在任意信号下，需支持通过多指按压屏幕实现对屏幕的开关，多指实现黑板背光的关闭与开启，触控功能与传统书写功能瞬间切换，切换响应速度≤2s。需支持物理按键、虚拟按键实现节能熄屏/唤醒，并可与多指熄屏功能互通互用。
▲12.触摸悬浮菜单支持快速开启与关闭，用户可自定义显示状态，在屏幕任意位置通过三根手指长按屏幕可召出悬浮菜单；支持三指罗盘跟随功能，可通过三指调用此触摸悬浮菜单到屏幕任意位置。(具有第三方实验室出具的检测报告，报告编号可在全国认证认可信息公共服务平台查询，提供报告复印件和查询截图并加盖制造商公章)
13.设备支持悬浮菜单功能，至少包含白板、截屏、下拉等功能，并可自定义功能菜单；支持任意通道下无需点击物理按键，可随时调用计算器、日历等小工具，并支持拖拽及关闭。 
▲14.为方便老师教学操作及避免误操作，支持实体按键≥8个，至少包含开关、音量+、音量-、主页、设置、信号源、锁屏、护眼等，其中每个按键不少于两种功能。(具有第三方实验室出具的检测报告，报告编号可在全国认证认可信息公共服务平台查询，提供报告复印件和查询截图并加盖制造商公章)
15.设备具备三合一电源按键，同一电源物理按键可实现Android系统和Windows系统的开/关机、节能的操作；关机状态下轻按按键可开机；开机状态下轻按按键可熄屏/唤醒，长按按键可关机。
16.无需借助PC，设备需支持一键进行硬件自检，至少包括对系统内存、存储、屏温、触摸系统、光感系统、内置电脑等进行状态提示及故障提示。
17.整机可以兼容第三方中控系统，通过RS232控制接口实现远程开关机功能。
18.产品需内置安卓教学辅助系统，采用CPU不少于四核，主频不低于1.9GHz，安卓系统版本不低于11.0，RAM不低于2G,ROM不低于8G。
19.外接电脑设备连接整机且触摸信号连通时，外接电脑设备需支持直接读取整机前置USB接口的移动存储设备数据；连接前置USB接口的翻页笔、无线键鼠可直接使用于外接电脑。
▲20.左右两侧具有≥10个快捷键，可以双侧显示，至少具有白板、批注、主页、截图、放大镜、聚光灯、幕布、屏幕下拉、返回、自定义等常用教学按键，自定义至少包含：计时器、投票、日历、相机、签到、欢迎词、计算器、锁屏、多任务等功能。(具有第三方实验室出具的检测报告，报告编号可在全国认证认可信息公共服务平台查询，提供报告复印件和查询截图并加盖制造商公章)
21.设备需支持前置≥1路HDMI输入接口、≥1路TYPE-C输入接口、≥2路USB输入接口（支持双通道）。
22.其它接口：设备需支持≥2路USB接口，≥2路HDMI输入接口,≥1路VGA输入接口,≥1路AUDIO 输入接口，≥1路RS232输入接口，≥1路YPBPR IN接口，≥1路LAN IN接口，≥1路AV IN接口，≥1路3.5mm耳机输出接口，≥1路SPDIF OUT接口，≥1路TP-USB（触控）接口。
▲23.设备需支持屏幕下方通过手势滑动调出菜单栏，调出的菜单栏跟随使用者所处的位置，点击菜单应用，不需要使用者移动到屏幕中间操作。(具有第三方实验室出具的检测报告，报告编号可在全国认证认可信息公共服务平台查询，提供报告复印件和查询截图并加盖制造商公章)
▲24.设备支持一键还原功能，至少具备2种进入还原模式的方法。(具有第三方实验室出具的检测报告，报告编号可在全国认证认可信息公共服务平台查询，提供报告复印件和查询截图并加盖制造商公章)
25.产品需支持展板会议功能，可快速完成欢迎界面和主题设置，全屏显示，支持不少于12种模板，可对欢迎文字的字体、大小，颜色进行编辑，支持签名功能，并可扫码带走签名及模板。
▲26.要求支持设置USB锁、屏幕锁、应用锁与触摸锁功能，其中USB锁、屏幕锁、应用锁可以设置对应解锁的密码。(具有第三方实验室出具的检测报告，报告编号可在全国认证认可信息公共服务平台查询，提供报告复印件和查询截图并加盖制造商公章)
▲27.要求整机屏幕至少支持类纸屏、滤蓝光、类纸屏+滤蓝光等护眼模式，在任意通道任意画面任意软件所在显示内容下可实时开启。(具有第三方实验室出具的检测报告，报告编号可在全国认证认可信息公共服务平台查询，提供报告复印件和查询截图并加盖制造商公章)
28.整机需内置不低于1600万像素展台，最高分辨率支持4640x3480，自带LED补光灯，支持五级灯光调节，可支持抬臂自动启动展台软件。
二.教学白板软件
备课
1.备课支持插入本地PPT，并保持原有格式无变化，动效动画无丢失，支持批注，批注可设置保存；支持显示保存在云端的课件信息，可接收或忽略其他用户分享的课件。
2.支持对课件进行分享、下载、重命名、移动、删除操作，分享可按照手机号码及链接的方式进行分享，链接分享形式支持设置文件有效期（支持不少于永久、30天、7天等）、私密和公开的设置。
▲3.课件支持自动同步至云端，支持设置课件自动保存时间，至少可设置为1分钟、3分钟、5分钟、10分钟、20分钟、30分钟等。(具有第三方实验室出具的检测报告，报告编号可在全国认证认可信息公共服务平台查询，提供报告复印件和查询截图并加盖制造商公章)
4.新建课件支持选择课件主题，提供预设课件主题，至少包含学科主题、创意主题，可在编辑课件的过程中更改。
5.支持同时打开多个课件窗口，支持新建课件页面，可拖动、移动、删除、复制页面；支持课件页面切换，提供淡入、推入、旋转、分割、交换、圆形、揭开等不少于7种形式的特效；支持顺序调整，支持应用到全部。
6.支持对对象进行复制、剪切、粘贴、删除、置于顶层、置于底层、锁定、设置蒙层等操作。
7.支持对对象设置元素动画和播放顺序，提供进入（无效果、百叶窗、擦入、浮入、放大、旋转、掉落）、动作（无效果、闪烁、抖动、心跳、旋转、翻转）、退出（无效果、淡出、百叶窗、擦出、浮出、缩小、旋转、飞出）等不少于20种元素动画形式。
8.支持插入和导出文件，可将制作的课件导出为课件、图片、pdf格式；支持插入文本，可对文本进行字体、字号、颜色、对齐、缩进等多种设置；支持插入本地素材，包括视频、音频、图片、文档等多种格式。
9.支持插入网页，可选择合适的网页内容，插入后点击可直接进入该网页进行浏览；支持插入表格，可设置表格行列、添加行列，可双击表格输入内容，支持自动换行；支持插入思维导图，提供思维导图、组织结构图、鱼骨图三种形式；支持插入各类预置形状，可对形状进行填充色、边框颜色及粗细、透明度的设置。
10.支持插入教学资源，可打开预置资源库，按照教材、年级、学科、知识进行筛选，并将选择的资源插入页面中，教师教学时可直接打开使用。
▲11.支持插入工具，提供汉字、拼音、四线三格、尺规、几何、数学公式、函数、化学方程式、网络画板等学科工具，以及截图、幕布等通用工具。(具有第三方实验室出具的检测报告，报告编号可在全国认证认可信息公共服务平台查询，提供报告复印件和查询截图并加盖制造商公章)
▲12.支持创建课堂活动，提供分类达人、选词填空、匹配能手等多种互动练习形式，可插入至页面中进行游戏交互练习；支持通过模板制作个人活动，个人活动可保存至云端。(具有第三方实验室出具的检测报告，报告编号可在全国认证认可信息公共服务平台查询，提供报告复印件和查询截图并加盖制造商公章)
授课
1.支持从备课状态一键进入授课状态，并可快速返回备课状态；支持交换底部索引栏，教师可根据授课时的站立位置选择与另一侧的按钮进行互换；支持将软件最小化，可将软件缩至状态栏。
2.工具栏包括菜单、选择、笔、橡皮、工具、学科等功能；云课件支持导出分享功能，支持生成二维码分享，可使用微信扫码可预览、保存课件。
3.支持对象选择功能，选中的对象可进行形状、角度的调整，可进行置顶、克隆、删除等操作；支持书写功能，可设置硬笔、荧光笔、图章笔、纹理笔，可改变笔迹的粗细和颜色，支持最多十指同时书写。
4.支持橡皮功能，可擦除书写的笔迹，可设置擦除的面积，可一键清空画布中的笔迹和形状。
▲5.提供小黑板、截图、录屏、撤销、还原、放大镜、计时器、形状、思维导图、幕布、分屏、漫游等通用工具。(具有第三方实验室出具的检测报告，报告编号可在全国认证认可信息公共服务平台查询，提供报告复印件和查询截图并加盖制造商公章)
▲6.支持语文、数学、英语、物理、化学、生物、历史、地理、道德与法治、科学、书法、音乐、美术、体育等不少于14种学科教学工具。(具有第三方实验室出具的检测报告，报告编号可在全国认证认可信息公共服务平台查询，提供报告复印件和查询截图并加盖制造商公章)
7.语文提供汉字、拼音工具；数学提供数学公式、函数、三角板、直尺、量角器、圆规、平面图形、立体图形工具；英语提供四线三格、音标、字母工具；物理提供公式和实验器具工具；化学提供元素周期表、化学方程式、实验器皿工具；生物提供人体结构、心脏结构、动物细胞图；历史提供中国历史朝代表；地理提供中国地图、世界地图；道德与法治提供礼貌用语、文明用语；科学提供各种动物卡通形象；书法提供兰亭集序、鹡鸰颂、九成宫醴泉铭、书法对联；音乐提供高音谱号、低音谱号、强音记号、弱音记号、升记号、重升记号、重降记号、二分音符、四分音符、八分音符、十六分音符、全音符；美术提供各种世界名画；体育提供各种运动简图。
▲8.数学画板功能：能在白板中插入在线画板，授课时可以一键打开,方便老师配合课件内容进行讲解；提供不少于500个数学画板资源，覆盖小学、初中、高中学段数学学科主要知识点，并按照知识点分类。(具有第三方实验室出具的检测报告，报告编号可在全国认证认可信息公共服务平台查询，提供报告复印件和查询截图并加盖制造商公章)
三.投屏软件
1.支持手机、笔记本电脑等移动端通过自动搜索接收端设备和六位识别码两种方式无线连接到智慧黑板。
▲2.支持不少于6个投屏客户端图像画面对比展示，在智慧黑板上可以反向控制操作笔记本电脑上的内容,支持单击、双击、右键控制。(具有第三方实验室出具的检测报告，报告编号可在全国认证认可信息公共服务平台查询，提供报告复印件和查询截图并加盖制造商公章)
3.支持将手机中的音视频文件无线推送至智慧黑板 ,并能进行播放和进行音量大小调节。
4.支持鼠标遥控器功能,通过软件一键进行鼠标左键、右键、上下滚轮滑动、触摸板操控等功能。
5.要求智慧黑板显示桌面可以实时同步到手机上,手机通过两个手指对智慧黑板桌面进行放大、缩小和漫游操作 ,方便手机端对智慧黑板进行远程控制。
▲6.Windows客户端投屏至少支持桌面同步、镜像投屏和拓展投屏功能，点击功能会跳转至对应控制页面；Windows客户端进入控制页面，支持调节投屏清晰度，至少支持超清、高清等标准。(具有第三方实验室出具的检测报告，报告编号可在全国认证认可信息公共服务平台查询，提供报告复印件和查询截图并加盖制造商公章)
四.微课软件
▲1.支持对音源、分辨率、录制区域进行设置；录制音源至少支持仅系统、仅麦克风、系统与麦克风。(具有第三方实验室出具的检测报告，报告编号可在全国认证认可信息公共服务平台查询，提供报告复印件和查询截图并加盖制造商公章)
2.支持打开录课列表窗口，查看文件列表；支持打开云微课窗口，查看云端存储的文件列表。
▲3.支持倒计时功能，开始录制倒计时3S后开始录制；支持录制过程中，录制工具条不影响录制画面。(具有第三方实验室出具的检测报告，报告编号可在全国认证认可信息公共服务平台查询，提供报告复印件和查询截图并加盖制造商公章)
4.录制结束后，支持弹出视频预览画面，展示用户录制的整个视频，可任意拖动进度条查看内容，调整音量大小，全屏播放。
5.支持将录制的视频内容保存至本地硬盘；并可将本地的录制文件上传到个人云端，数据存储更方便、更安全。
▲6.支持对录制后的视频进行剪辑，剪辑包括视频合并、视频剪切、视频预览、并且可以添加水印；剪辑功能支持添加至少25字文字水印，支持字号选择、透明度调整，支持多种颜色，水印显示位置可选择。(具有第三方实验室出具的检测报告，报告编号可在全国认证认可信息公共服务平台查询，提供报告复印件和查询截图并加盖制造商公章)
7.支持打开录课列表窗口，查看文件列表，在录课列表的任意目录下对文件或文件夹进行移动、删除、重命名等操作，可新建文件夹，快速搜索文件或文件夹。
▲8.支持将视频文件上传至云端存储；支持在上传列表查看所有上传中的文件状态，可进行暂停、开始、取消等操作。(具有第三方实验室出具的检测报告，报告编号可在全国认证认可信息公共服务平台查询，提供报告复印件和查询截图并加盖制造商公章)
9.支持点击录课列表中的视频文件，可预览播放；支持打开云微课窗口，查看云端存储的文件列表；支持在云微课的任意目录下对文件或文件夹进行分享、下载、移动、删除、重命名等操作，可新建文件夹，快速搜索文件或文件夹。
10.支持将云微课中的视频文件或文件夹下载至本地；支持在下载列表中查看所有下载中的文件状态，可进行暂停、开始、取消等操作；支持分享功能，包含手机号分享和链接分享，被分享用户登录后可打开并查看分享文件。
五.智慧教学桌面
▲1.支持将Windows和Android两个系统进行绑定，绑定完成后，实现两个系统的融合。(具有第三方实验室出具的检测报告，报告编号可在全国认证认可信息公共服务平台查询，提供报告复印件和查询截图并加盖制造商公章)
2.支持组件及应用，默认显示天气组件，至少显示我的电脑、白板、传屏、展台、资源中心、我的云盘、文件快传、回收站等；支持快速调起白板、传屏、展台等应用；支持将任意路径下的文件一键发送至教学桌面。
3.可快速打开平台查看对应的资源中心及个人云盘；教师的个人云盘存储空间不少于50G，教师可查看自己的个人资源、云微课、云课件；教师可将本地资源进行上传，也可将云端资源下载到本地。
4.支持查看课程列表，至少包括常规课程、互动课程、直播课程；课表以日历的形式呈现，可直接切换点击日期查看对应的课程数量及列表。
5.支持常规课程创建，可设置课程名称、上课日期、时间，选择班级、关联课件，设置课件自动打开时间。
6.支持远程互动课程创建，可设置课程主题、开课日期、时间，设置成员加入课程自动上台、设置成员加入课程自动静音、设置课程密码、设置课程模式。
7.支持直播课程创建，可在教育专属桌面直接打开平台并创建直播课程，创建完成后，在平台端可观看直播。
8.支持对云端资源的文件/文件夹的操作，至少包含移动、重命名、分享、下载、删除、新建文件夹、刷新列表、搜索，也可通过文件名、文件更新时间、文件大小进行排序。
9.支持云微课功能，可自动获取该账号下使用微课软件录制并上传至云端的全部文件列表；支持云课件功能，可自动获取该账号下使用白板软件制作并上传至云端的全部文件列表。
▲10.支持手机和大屏/电脑之间的文件互传，支持文件快传弹窗，用户可使用app扫码选择上传文件；也可选择电脑/大屏端文件进行下发，选择文件后刷新二维码弹窗，用户扫码带走文件，实现文件共享；支持查看上传的文件列表，查看文件名称、上传者及上传进度，也可打开、删除、取消文件；支持查看下载的文件列表，可查看文件名称、类型、大小、也可打开、删除、取消下载的文件。(具有第三方实验室出具的检测报告，报告编号可在全国认证认可信息公共服务平台查询，提供报告复印件和查询截图并加盖制造商公章)
▲11.支持查看Windows内的应用列表，可自动获取Windows系统内的应用，按名称由A-Z进行排列，可任意添加、移除应用到教学桌面上；支持查看Android应用，可自动获取Android系统内的应用，按名称由A-Z进行排列，可任意添加、移除应用到教学桌面上。(具有第三方实验室出具的检测报告，报告编号可在全国认证认可信息公共服务平台查询，提供报告复印件和查询截图并加盖制造商公章)
12.支持预置多种桌面组件，包含推荐应用、天气、课表、日历、每日一言、时钟、欢迎语、我的云盘、资源中心、安卓文件、我的电脑、回收站、文件快传、白板、传屏、微课。可任意添加或移除组件，已添加到桌面上的组件可任意拖动改变位置。
13.支持查看多个桌面列表，可任意增加/删除桌面，并对桌面进行命名，点击桌面可快速定位到桌面。
14.支持基础信息设置，可设置桌面背景、欢迎语、数据同步、开机自启等设置。
15.支持设置欢迎语，展示在桌面顶部，可设置文本内容、颜色、字体、字号、下划线、加粗、斜体等。
▲16.支持设置开启/关闭数据同步，开启后，所有数据均会自动上传至云端，异地登录后也可选择下载并覆盖原有数据；支持设置开启/关闭开机自启；开启后，设备开机则会直接打开教学桌面；关闭后，设备开机则不会打开教学桌面，用户可以选择通过点击图标再打开。(具有第三方实验室出具的检测报告，报告编号可在全国认证认可信息公共服务平台查询，提供报告复印件和查询截图并加盖制造商公章)
六.展台软件
1.界面与功能图标采用中文标识，清晰易用，老师不用查阅帮助即能使用，减少误操作。
▲2.支持预设选择、批注、橡皮等工具，提供笔的粗细及多种颜色选择，可调整橡皮大小，手动擦除或一键清除笔迹；支持对实物展示画面进行批注，画面与批注内容可同步放缩、移动、旋转、保存。(具有第三方实验室出具的检测报告，报告编号可在全国认证认可信息公共服务平台查询，提供报告复印件和查询截图并加盖制造商公章)
3.支持对实物展示画面做以下操作：拍照、锁定、黑白、增强锐化、镜像、清空、保存、删除、左旋、右旋、放大/缩小。
4.支持普通拍照、连续拍照、延迟拍照三种拍照模式；可任意设置拍照模式，支持设置连续拍照的时间间隔。
▲5.软件自带虚拟黑板功能，可截取实物展示的某些重点内容进行单独批注讲解；批注后的内容支持保存和二次打开。(具有第三方实验室出具的检测报告，报告编号可在全国认证认可信息公共服务平台查询，提供报告复印件和查询截图并加盖制造商公章)
6.支持画面调节，可调整实物展示画面的亮度、饱和度、对比度和分辨率。
7.支持同屏对比，可将实物展示画面、照片及本地导入的图片进行对比，同时可支持最多9个画面。
8.支持多种图像特效：增强锐化、黑白、镜像、锁定、多屏对比、左右旋转、缩放、屏幕录制。
七.摄像头
1.摄像头支持在Android和Windows系统下被调用，摄像头像素不小于1300W，摄像头视场角不小于120°。
2.摄像头可用于对教室场景音视频进行采集，摄像头支持在Android和Windows系统下被调用，支持教师进行微课录制，同时摄像头可用于远程巡课和远程互动教学。
▲3.具有不少于8阵列麦克风，支持在Android和Windows系统下被调用，可用于对教室环境音频进行采集，麦克风拾音距离≥12m。(具有第三方实验室出具的检测报告，报告编号可在全国认证认可信息公共服务平台查询，提供报告复印件和查询截图并加盖制造商公章)
八.OPS插拔式电脑
采用插拔式电脑模块架构，针脚数≥80pin，屏体与插拔式电脑无单独接线；处理器配置Intel Core i5处理器，不低于8G内存，不低于256G-SSD固态硬盘；具有独立非外扩展接口：支持HDMI out≥1、Mic in≥1、LINE-out≥1、USB口≥6其中USB 3.0≥3，Rj45≥1；内置有线网卡和无线网卡。</t>
  </si>
  <si>
    <t>86寸交互式教学触摸一体机+支架</t>
  </si>
  <si>
    <t>一、整机设计
1.整体采用包边设计，表面钢化玻璃在合金边框内，四角圆弧，双重保护，安全抗冲击。产品具有两个笔槽设计，分别在底部两端，支持触控笔吸附；具有前置挡板设计,保护前置接口及接入的设备。
2.屏幕尺寸≥86英寸，分辨率≥3840×2160，表面采用耐磨、防眩光、防划伤、高安全系数钢化玻璃。
3.整机具备前置2×15W中高音音箱,采用防尘设计。
▲4.产品采用红外多点触控技术，需支持手指轻触式多点（不少于20点触控）互动体验，触摸免驱动，即插即用，需支持主流多种操作系统。（投标时提供具有CNAS和CMA标识的检测报告复印件及报告编号在全国认证认可信息公共服务平台的查询截图并加盖制造商公章）
5.设备需支持NFC碰碰传功能：支持带有NFC功能的移动设备靠近NFC标签时可近场感应，能快速将其屏幕传至大屏，实现无线教学。
6.具有触摸防遮挡功能，触摸屏具有防遮挡功能，触摸接收器在单点或单边遮挡后仍能正常触控书写和操作；触控连续响应无间断，有效识别≤2毫米，触控精准度32768x32768。
▲7.具有触摸悬浮菜单功能，需支持三指罗盘跟随，可通过三指调用此悬浮菜单到屏幕任意位置，需支持任意通道下无需点击物理按键，可随时调用计算器、日历等小工具。（投标时提供具有CNAS和CMA标识的检测报告复印件及报告编号在全国认证认可信息公共服务平台的查询截图并加盖制造商公章）
8.具有五指熄屏功能，支持五指智能手势识别开关产品背光，操作者可在显示区域任意位置，任意信号下，通过五指按压屏幕实现对屏幕的开关，五指触控实现产品背光的关闭与开启。
9.要求整机具有纸质护眼模式，包括素描、牛皮纸、宣纸、水彩纸等。
10.需支持安卓系统启动后可自动启动内置ops系统，需支持无信号接收状态时能够自动熄屏，自动熄屏的时间间隔可选，支持定时开关机。
11.产品处于关机通电状态，外接电脑显示信号通过传输线连接至产品时，产品可智能识别外接电脑设备信号输入并自动开机；产品外接信号源时，支持自动跳转到外接信号源通道。
▲12.产品在任意通道下，支持手势识别调出板擦工具擦除批注内容，支持调整板擦工具的大小。（投标时提供具有CNAS和CMA标识的检测报告复印件及报告编号在全国认证认可信息公共服务平台的查询截图并加盖制造商公章）
13. 当设备切换到任何信号源下，均可通过HDMI输出接口将当前画面输出到其他显示设备上。
14.需支持锁定屏幕触摸，可通过软件菜单（调试菜单）锁定屏幕触摸，锁定应用、锁定USB。
▲15.内置触摸中控菜单，需支持信号源通道切换、背光、声音等，无须实体按键，在任意显示通道下均可通过手势在屏幕上调取触摸菜单，方便快捷；（投标时提供具有CNAS和CMA标识的检测报告复印件及报告编号在全国认证认可信息公共服务平台的查询截图并加盖制造商公章）
▲16.具有不少于8个前置物理按键，至少包含电源键、菜单、主页、信号源、音量等，按键具备明显标识；支持电源按键三合一功能，可选择关闭产品、内置电脑、节能等，具有供电保护功能。（投标时提供具有CNAS和CMA标识的检测报告复印件及报告编号在全国认证认可信息公共服务平台的查询截图并加盖制造商公章）
▲17.需支持侧边栏功能，支持无操作自动隐藏，侧边栏可设置返回、主页、任务、批注、信号源等功能调用，批注；需支持任意通道下使用，并可设置颜色和画笔大小，可选择二维码分享批注内容。（投标时提供具有CNAS和CMA标识的检测报告复印件及报告编号在全国认证认可信息公共服务平台的查询截图并加盖制造商公章）
18.产品需支持环境感光功能，能感应并自动调节屏幕亮度来达到在不同光照环境下的最佳显示效果；需支持开启护眼模式。
19.内置安卓系统，系统版本不低于14.0，内存不低于4G,存储不低于32G；需支持对内置电脑进行还原操作。
▲20.整机内置非独立的高清摄像头，摄像头像素≥1300万，视角≥118°，需支持阵列数字音频MIC，支持调用，实现场景音视录制。（投标时提供具有CNAS和CMA标识的检测报告复印件及报告编号在全国认证认可信息公共服务平台的查询截图并加盖制造商公章）
21.支持无PC状态下，支持无线投屏功能，支持APP投屏、USB发射器投屏、热点共享投屏三种模式，支持手机、平板电脑、笔记本电脑多个终端无线投屏。
22.需支持网络共享功能（双系统单网口上网），单根网线接入产品，即可实现产品安卓系统和内置的电脑同时有线上网。
23.内置无线网络模块，采用全向信号收发设计，支持无线网络连接。
▲24.需支持展板、会议功能，可快速完成欢迎界面和会议主题设置，全屏显示，支持不少于12种模板，可对欢迎文字的字体、大小、颜色进行编辑；需支持会议签名功能，并可扫码带走签名及模板。（投标时提供具有CNAS和CMA标识的检测报告复印件及报告编号在全国认证认可信息公共服务平台的查询截图并加盖制造商公章）
25. 无需借助PC，设备需支持一键进行硬件自检，至少包括对系统内存、存储、设备温度、光感系统、内置电脑、网络、摄像头、麦克风等进行状态提示及故障提示，支持一键优化。
26.设备内置安卓教学辅助系统，支持安装第三方APP软件并可以正常使用APP软件，支持第三方APP安装阻断功能，可限制未知来源的第三方APP安装。
27.设备内置安卓教学辅助系统，支持录屏，录制分辨率支持1080P、720P可选。支持设置录制时间，达到指定时间自动停止录制。
28.OPS插拔式电脑：采用插拔式架构，针脚数≥80pin，屏体与插拔式电脑无单独接线；处理器配置不低于Intel Core i5；内存不低于8G；硬盘不低于256G-SSD 固态硬盘；具有独立非外扩展接口：HDMI out≥1个 、Mic in≥1个、 LINE-out≥1个、USB口≥6个，Rj45≥1个；内置有线网卡和无线网卡。
二、白板软件
备课
1.备课支持插入本地PPT，并保持原有格式无变化，动效动画无丢失，支持批注，批注可设置保存；支持显示保存在云端的课件信息，可接收或忽略其他用户分享的课件。
2.支持对课件进行分享、下载、重命名、移动、删除操作，分享可按照手机号码及链接的方式进行分享，链接分享形式支持设置文件有效期（支持不少于永久、30天、7天等）、私密和公开的设置。
▲3.课件支持自动同步至云端，支持设置课件自动保存时间，至少可设置为1分钟、3分钟、5分钟、10分钟、20分钟、30分钟等。（投标时提供具有CNAS和CMA标识的检测报告复印件及报告编号在全国认证认可信息公共服务平台的查询截图并加盖制造商公章）
4.新建课件支持选择课件主题，提供预设课件主题，至少包含学科主题、创意主题，可在编辑课件的过程中更改。
5.支持插入教学资源，可打开预置资源库，按照教材、年级、学科、知识进行筛选，并将选择的资源插入页面中，教师教学时可直接打开使用。
6.支持插入和导出文件，可将制作的课件导出为课件、图片、pdf格式；支持插入文本，可对文本进行字体、字号、颜色、对齐、缩进等多种设置；支持插入本地素材，包括视频、音频、图片、文档等多种格式。
7.支持插入网页，可选择合适的网页内容，插入后点击可直接进入该网页进行浏览；支持插入表格，可设置表格行列、添加行列，可双击表格输入内容，支持自动换行；支持插入思维导图，提供思维导图、组织结构图、鱼骨图三种形式；支持插入各类预置形状，可对形状进行填充色、边框颜色及粗细、透明度的设置。
8.支持同时打开多个课件窗口，支持新建课件页面，可拖动、移动、删除、复制页面；支持课件页面切换，提供淡入、推入、旋转、分割、交换、圆形、揭开等不少于7种形式的特效；支持顺序调整，支持应用到全部。
9.支持对对象进行复制、剪切、粘贴、删除、置于顶层、置于底层、锁定、设置蒙层等操作。
▲10.支持插入工具，提供汉字、拼音、四线三格、尺规、几何、数学公式、函数、化学方程式、网络画板等学科工具，以及截图、幕布等通用工具。（投标时提供具有CNAS和CMA标识的检测报告复印件及报告编号在全国认证认可信息公共服务平台的查询截图并加盖制造商公章）
11.支持对对象设置元素动画和播放顺序，提供进入（无效果、百叶窗、擦入、浮入、放大、旋转、掉落）、动作（无效果、闪烁、抖动、心跳、旋转、翻转）、退出（无效果、淡出、百叶窗、擦出、浮出、缩小、旋转、飞出）等不少于20种元素动画形式。
▲12.支持创建课堂活动，提供分类达人、选词填空、匹配能手等多种互动练习形式，可插入至页面中进行游戏交互练习；支持通过模板制作个人活动，个人活动可保存至云端。（投标时提供具有CNAS和CMA标识的检测报告复印件及报告编号在全国认证认可信息公共服务平台的查询截图并加盖制造商公章）
授课
1.支持从备课状态一键进入授课状态，并可快速返回备课状态；支持交换底部索引栏，教师可根据授课时的站立位置选择与另一侧的按钮进行互换；支持将软件最小化，可将软件缩至状态栏。
2.工具栏包括菜单、选择、笔、橡皮、工具、学科等功能；云课件支持导出分享功能，支持生成二维码分享，可使用微信扫码可预览、保存课件。
▲3.提供小黑板、截图、录屏、撤销、还原、放大镜、计时器、形状、思维导图、幕布、分屏、漫游等通用工具。（投标时提供具有CNAS和CMA标识的检测报告复印件及报告编号在全国认证认可信息公共服务平台的查询截图并加盖制造商公章）
4.支持橡皮功能，可擦除书写的笔迹，可设置擦除的面积，可一键清空画布中的笔迹和形状。
5.支持对象选择功能，选中的对象可进行形状、角度的调整，可进行置顶、克隆、删除等操作；支持书写功能，可设置硬笔、荧光笔、图章笔、纹理笔，可改变笔迹的粗细和颜色，支持最多十指同时书写。
▲6.支持语文、数学、英语、物理、化学、生物、历史、地理、道德与法治、科学、书法、音乐、美术、体育等不少于14种学科教学工具。（投标时提供具有CNAS和CMA标识的检测报告复印件及报告编号在全国认证认可信息公共服务平台的查询截图并加盖制造商公章）
7.语文提供汉字、拼音工具；数学提供数学公式、函数、三角板、直尺、量角器、圆规、平面图形、立体图形工具；英语提供四线三格、音标、字母工具；物理提供公式和实验器具工具；化学提供元素周期表、化学方程式、实验器皿工具；生物提供人体结构、心脏结构、动物细胞图；历史提供中国历史朝代表；地理提供中国地图、世界地图；道德与法治提供礼貌用语、文明用语；科学提供各种动物卡通形象；书法提供兰亭集序、鹡鸰颂、九成宫醴泉铭、书法对联；音乐提供高音谱号、低音谱号、强音记号、弱音记号、升记号、重升记号、重降记号、二分音符、四分音符、八分音符、十六分音符、全音符；美术提供各种世界名画；体育提供各种运动简图。
▲8.数学画板功能：能在白板中插入在线画板，授课时可以一键打开,方便老师配合课件内容进行讲解；提供不少于500个数学画板资源，覆盖小学、初中、高中学段数学学科主要知识点，并按照知识点分类。（投标时提供具有CNAS和CMA标识的检测报告复印件及报告编号在全国认证认可信息公共服务平台的查询截图并加盖制造商公章）
三、同屏软件
1.支持手机、笔记本电脑等移动端通过自动搜索接收端设备和六位识别码两种方式无线连接到产品。
2.支持将手机中的音视频文件无线推送至产品 ,并能进行播放和进行音量大小调节。
▲3.支持不少于6个投屏客户端图像画面对比展示，在产品上可以反向控制操作笔记本电脑上的内容,支持单击、双击、右键控制。（投标时提供具有CNAS和CMA标识的检测报告复印件及报告编号在全国认证认可信息公共服务平台的查询截图并加盖制造商公章）
4.要求产品显示桌面可以实时同步到手机上,手机通过两个手指对产品桌面进行放大、缩小和漫游操作 ,方便手机端对产品进行远程控制。
5.支持鼠标遥控器功能,通过软件一键进行鼠标左键、右键、上下滚轮滑动、触摸板操控等功能。
▲6.Windows客户端投屏至少支持桌面同步、镜像投屏和拓展投屏功能，点击功能会跳转至对应控制页面；Windows客户端进入控制页面，支持调节投屏清晰度，至少支持超清、高清等标准。（投标时提供具有CNAS和CMA标识的检测报告复印件及报告编号在全国认证认可信息公共服务平台的查询截图并加盖制造商公章）
四、微课软件
▲1.支持对音源、分辨率、录制区域进行设置；录制音源至少支持仅系统、仅麦克风、系统与麦克风。（投标时提供具有CNAS和CMA标识的检测报告复印件及报告编号在全国认证认可信息公共服务平台的查询截图并加盖制造商公章）
2.支持打开录课列表窗口，查看文件列表；支持打开云微课窗口，查看云端存储的文件列表。
▲3.支持倒计时功能，开始录制倒计时3S后开始录制；支持录制过程中，录制工具条不影响录制画面。（投标时提供具有CNAS和CMA标识的检测报告复印件及报告编号在全国认证认可信息公共服务平台的查询截图并加盖制造商公章）
4.录制结束后，支持弹出视频预览画面，展示用户录制的整个视频，可任意拖动进度条查看内容，调整音量大小，全屏播放。
5.支持将录制的视频内容保存至本地硬盘；并可将本地的录制文件上传到个人云端，数据存储更方便、更安全。
▲6.支持对录制后的视频进行剪辑，剪辑包括视频合并、视频剪切、视频预览、并且可以添加水印；剪辑功能支持添加至少25字文字水印，支持字号选择、透明度调整，支持多种颜色，水印显示位置可选择。（投标时提供具有CNAS和CMA标识的检测报告复印件及报告编号在全国认证认可信息公共服务平台的查询截图并加盖制造商公章）
7.支持打开录课列表窗口，查看文件列表，在录课列表的任意目录下对文件或文件夹进行移动、删除、重命名等操作，可新建文件夹，快速搜索文件或文件夹。
▲8.支持将视频文件上传至云端存储；支持在上传列表查看所有上传中的文件状态，可进行暂停、开始、取消等操作。（投标时提供具有CNAS和CMA标识的检测报告复印件及报告编号在全国认证认可信息公共服务平台的查询截图并加盖制造商公章）
9.支持点击录课列表中的视频文件，可预览播放；支持打开云微课窗口，查看云端存储的文件列表；支持在云微课的任意目录下对文件或文件夹进行分享、下载、移动、删除、重命名等操作，可新建文件夹，快速搜索文件或文件夹。
10.支持将云微课中的视频文件或文件夹下载至本地；支持在下载列表中查看所有下载中的文件状态，可进行暂停、开始、取消等操作；支持分享功能，包含手机号分享和链接分享，被分享用户登录后可打开并查看分享文件。
五、教学管理软件
▲1.软件可最小化至任务栏或退出应用，方便老师按照个人习惯使用；需支持组件及应用，默认显示天气组件，并显示我的电脑、白板、传屏、展台、资源中心、我的云盘、文件快传、回收站等；需支持快速调起白板、传屏、展台等应用；需支持将任意路径下的文件一键发送至教学桌面。（投标时提供具有CNAS和CMA标识的检测报告复印件及报告编号在全国认证认可信息公共服务平台的查询截图并加盖制造商公章）
2.可快速打开平台查看对应的资源中心及个人云盘；教师的个人云盘存储空间不少于50G，教师可查看自己的个人资源、云微课、云课件；教师可将本地资源进行上传，也可将云端资源下载到本地。
▲3.支持查看Windows内的应用列表，可自动获取Windows系统内的应用，按名称由A-Z进行排列，可任意添加、移除应用到教学桌面上；支持预置多种桌面组件，包含推荐应用、天气、课表、日历、每日一言、时钟、欢迎语、我的云盘、资源中心、我的电脑、回收站、文件快传、白板、传屏、微课。可任意添加或移除组件，已添加到桌面上的组件可任意拖动改变位置。（投标时提供具有CNAS和CMA标识的检测报告复印件及报告编号在全国认证认可信息公共服务平台的查询截图并加盖制造商公章）
4.支持查看课程列表，至少包括常规课程、互动课程、直播课程；课表以日历的形式呈现，可直接切换点击日期查看对应的课程数量及列表。
5.支持常规课程创建，可设置课程名称、上课日期、时间，选择班级、关联课件，设置课件自动打开时间。
6.支持远程互动课程创建，可设置课程主题、开课日期、时间，设置成员加入课程自动上台、设置成员加入课程自动静音、设置课程密码、设置课程模式。
7.支持直播课程创建，可在教育专属桌面直接打开平台并创建直播课程，创建完成后，在平台端可观看直播。
8.支持对云端资源的文件/文件夹的操作，至少包含移动、重命名、分享、下载、删除、新建文件夹、刷新列表、搜索，也可通过文件名、文件更新时间、文件大小进行排序。
▲9.支持设置开启/关闭数据同步，开启后，所有数据均会自动上传至云端，异地登录后也可选择下载并覆盖原有数据；支持设置开启/关闭开机自启；开启后，设备开机则会直接打开教学桌面；关闭后，设备开机则不会打开教学桌面，用户可以选择通过点击图标再打开。（投标时提供具有CNAS和CMA标识的检测报告复印件及报告编号在全国认证认可信息公共服务平台的查询截图并加盖制造商公章）
▲10.支持手机和大屏/电脑之间的文件互传，支持文件快传弹窗，用户可使用app扫码选择上传文件；也可选择电脑/大屏端文件进行下发，选择文件后刷新二维码弹窗，用户扫码带走文件，实现文件共享；支持查看上传的文件列表，查看文件名称、上传者及上传进度，也可打开、删除、取消文件；支持查看下载的文件列表，可查看文件名称、类型、大小、也可打开、删除、取消下载的文件。（投标时提供具有CNAS和CMA标识的检测报告复印件及报告编号在全国认证认可信息公共服务平台的查询截图并加盖制造商公章）
11.支持云微课功能，可自动获取该账号下使用微课软件录制并上传至云端的全部文件列表；支持云课件功能，可自动获取该账号下使用白板软件制作并上传至云端的全部文件列表。
▲12.支持查看多个桌面列表，可任意增加/删除桌面，并对桌面进行命名，点击桌面可快速定位到桌面；支持基础信息设置，可设置桌面背景、欢迎语、数据同步、开机自启等设置；支持设置欢迎语，展示在桌面顶部，可设置文本内容、颜色、字体、字号、下划线、加粗、斜体等。（投标时提供具有CNAS和CMA标识的检测报告复印件及报告编号在全国认证认可信息公共服务平台的查询截图并加盖制造商公章）
一体机支架
适用尺寸：60-120寸
承重：500KG
升降范围：1100-1500mm
安装孔距：1140*630mm(横向×纵向)
材质：优质SPCC冷轧板，万向脚轮，稳固方便
适用于各品牌电视机，教学一体机，商用会议平板等</t>
  </si>
  <si>
    <t>合计：</t>
  </si>
  <si>
    <t>舞蹈教室</t>
  </si>
  <si>
    <t>型号</t>
  </si>
  <si>
    <t>货物名称</t>
  </si>
  <si>
    <t>120cm*30cm*38cm</t>
  </si>
  <si>
    <t>鞋柜</t>
  </si>
  <si>
    <t>材质：防火板
规格：10格
尺寸：约120cm*30cm*38cm</t>
  </si>
  <si>
    <t>12门</t>
  </si>
  <si>
    <t>服装橱柜</t>
  </si>
  <si>
    <t>12门更衣柜
材质：采用冷轧钢板，静电粉末喷塑。</t>
  </si>
  <si>
    <t>SAP-T10</t>
  </si>
  <si>
    <t>单10寸全频音箱</t>
  </si>
  <si>
    <r>
      <rPr>
        <sz val="10"/>
        <rFont val="宋体"/>
        <charset val="134"/>
      </rPr>
      <t>功能参数
1.多功能大功率全频音箱系统，有多种规格可选，满足不同场合使用需求；
2.高效耐用的喇叭单元，号角式高音设计，满足高覆盖角度需求
3.箱体多个吊挂点，可横竖吊挂装，灵活方便；
4.箱体底部配有支撑杆座，可搭配超低音，组成小型系统使用。
技术参数
1.低音单元:1*10寸
2.高音单元:1*1.3寸
3.频率响应(Hz):65Hz-20kHz
4.灵敏度(@1W/1m):96dB
5.功率/W(额定/长期/峰值):300W/600W/1200W
6.最大声压级:120dB
7.峰值声压级:126 dB
8.阻抗:8</t>
    </r>
    <r>
      <rPr>
        <sz val="10"/>
        <rFont val="Calibri"/>
        <charset val="0"/>
      </rPr>
      <t>Ω</t>
    </r>
    <r>
      <rPr>
        <sz val="10"/>
        <rFont val="宋体"/>
        <charset val="134"/>
      </rPr>
      <t xml:space="preserve">
9.覆盖角度(水平*垂直):90°*60°
10.接口:2*NL4 Speakon(1+/1-)
11.箱体材料:15mm中纤板
12.外观工艺:黑色点漆
13.尺寸(高*宽*深):500*310*310mm
14.净重:15.5Kg
15.12个M8螺丝吊装孔，底部支架孔</t>
    </r>
  </si>
  <si>
    <t>只</t>
  </si>
  <si>
    <t>SAP-5402A50</t>
  </si>
  <si>
    <t>功率放大器</t>
  </si>
  <si>
    <r>
      <rPr>
        <sz val="10"/>
        <rFont val="宋体"/>
        <charset val="134"/>
        <scheme val="minor"/>
      </rPr>
      <t>功能参数
1.1U轻薄机身，新颖简洁外观设计；
2.低至8W的待机功率，高达90%的整机运行效率，极大地减少电源浪费；
3.内嵌峰值电平限制器，降低削波信号损坏扬声器的概率，同时可通过削波指示灯醒目提醒用户应适当减小音量；
4.内嵌过热电平控制，可确保功放在极端高温情况下自动比例压缩信号，不被关闭，确保正常运行；
5.提供完善的保护功能，包括软启动、直流 、高频、过压、欠压、过载、短路、压限、过热等。具备良好的兼容性，电源输入端及功率输出端防雷浪涌防护设计，优于国标的EMI性能；
6.采用温感式无级调速散热方式，全功率输出状态下智能平衡热量与风噪；
7.电源输入外置保险盒设计，内置备用保险丝，保护设备的同时方便维护。
技术参数
1.电源适应范围:AC 220V 50Hz
2.浪涌防护:电源输入支持差模1KV，共模2KV防护；功率输出支持共模2KV防护
3.待机功耗:&lt;8W
4.功耗:1/8额定功率8</t>
    </r>
    <r>
      <rPr>
        <sz val="10"/>
        <rFont val="Calibri"/>
        <charset val="0"/>
      </rPr>
      <t>Ω</t>
    </r>
    <r>
      <rPr>
        <sz val="10"/>
        <rFont val="宋体"/>
        <charset val="134"/>
        <scheme val="minor"/>
      </rPr>
      <t>(1KHz):180W; 1/3额定功率8</t>
    </r>
    <r>
      <rPr>
        <sz val="10"/>
        <rFont val="Calibri"/>
        <charset val="0"/>
      </rPr>
      <t>Ω</t>
    </r>
    <r>
      <rPr>
        <sz val="10"/>
        <rFont val="宋体"/>
        <charset val="134"/>
        <scheme val="minor"/>
      </rPr>
      <t>(1KHz):430W
5.输出功率:500W×2 @8</t>
    </r>
    <r>
      <rPr>
        <sz val="10"/>
        <rFont val="Calibri"/>
        <charset val="0"/>
      </rPr>
      <t>Ω</t>
    </r>
    <r>
      <rPr>
        <sz val="10"/>
        <rFont val="宋体"/>
        <charset val="134"/>
        <scheme val="minor"/>
      </rPr>
      <t>（1）；1000W×2 @4</t>
    </r>
    <r>
      <rPr>
        <sz val="10"/>
        <rFont val="Calibri"/>
        <charset val="0"/>
      </rPr>
      <t>Ω</t>
    </r>
    <r>
      <rPr>
        <sz val="10"/>
        <rFont val="宋体"/>
        <charset val="134"/>
        <scheme val="minor"/>
      </rPr>
      <t>；
BTL:1000W×1@16</t>
    </r>
    <r>
      <rPr>
        <sz val="10"/>
        <rFont val="Calibri"/>
        <charset val="0"/>
      </rPr>
      <t>Ω</t>
    </r>
    <r>
      <rPr>
        <sz val="10"/>
        <rFont val="宋体"/>
        <charset val="134"/>
        <scheme val="minor"/>
      </rPr>
      <t>（2）；BTL:1800W×1@8</t>
    </r>
    <r>
      <rPr>
        <sz val="10"/>
        <rFont val="Calibri"/>
        <charset val="0"/>
      </rPr>
      <t>Ω</t>
    </r>
    <r>
      <rPr>
        <sz val="10"/>
        <rFont val="宋体"/>
        <charset val="134"/>
        <scheme val="minor"/>
      </rPr>
      <t>；
6.频率响应:20Hz-20KHz
7.总谐波失真:&lt; 0.05% @1KHz 1/3功率输出
8.信噪比:&gt; 100dB(A计权)
9.输入阻抗:平衡20K</t>
    </r>
    <r>
      <rPr>
        <sz val="10"/>
        <rFont val="Calibri"/>
        <charset val="0"/>
      </rPr>
      <t>Ω</t>
    </r>
    <r>
      <rPr>
        <sz val="10"/>
        <rFont val="宋体"/>
        <charset val="134"/>
        <scheme val="minor"/>
      </rPr>
      <t>/ 非平衡 10K</t>
    </r>
    <r>
      <rPr>
        <sz val="10"/>
        <rFont val="Calibri"/>
        <charset val="0"/>
      </rPr>
      <t>Ω</t>
    </r>
    <r>
      <rPr>
        <sz val="10"/>
        <rFont val="宋体"/>
        <charset val="134"/>
        <scheme val="minor"/>
      </rPr>
      <t xml:space="preserve">
10.输入灵敏度:0.775Vrms/1.414Vrms
11.最大输入电平:3.5Vrms(13dBu)
12.增益:36.7dB
13.接口:2路线路输入、2路线路输出、2路功率输出
14.工作温度、湿度:0℃-45℃，≤90％RH(无结露)
15.产品尺寸:300.5*483*44.5mm
16.重量:3.51kg
注:(1)@1KHz仅单通道额定负载所测功率。(2)@1KHz额定负载所测峰值功率</t>
    </r>
  </si>
  <si>
    <t>SAP-F88E</t>
  </si>
  <si>
    <t>数字音频处理矩阵</t>
  </si>
  <si>
    <r>
      <rPr>
        <sz val="10"/>
        <rFont val="宋体"/>
        <charset val="134"/>
        <scheme val="minor"/>
      </rPr>
      <t>功能参数
1.独立通道的AFC(反馈抑制)，采用陷波式算法，传声增益提升幅度:10dB;
2.噪声抑制(ANS)，信噪比提升18dB
3.总线式AEC，尾长时间:512ms，收敛率:60dB/S, 回声消除幅度:60dB；
4.内置USB声卡，支持音乐播放、录制和软视频会议(如:ZOOM，腾讯会议，钉钉会议等);
5.8段英式参量均衡，提供5种滤波器选择:Parametric,Lowshelf,Highshelf,Lowpass,Highpass；
6.具有中央控制功能，可对系统中的电源、信号切换、环境控制、音频等整体控制，实现一键开启系统所需要的功能。
技术参数
1.处理器:ADI SHARC 21489
2.采样率/量化位数:48K/24bit
3.40bit DSP浮点运算引擎
4.模拟输入、输出通道数量:8 x 8
5.输入增益:0/6/12/18/24/30/36/42/48dB
6.幻象电源:+48V/10mA max
7.频率响应(20~20kHz):±0.5dB
8.最大电平:+18dBu
9.THD+N:&lt;-100dB @17dBu
10.输入动态范围:110dB
11.输出动态范围:112dB
12.通道隔离度 @1kHz:108dB
13.输入阻抗(平衡接法):5.4K</t>
    </r>
    <r>
      <rPr>
        <sz val="10"/>
        <rFont val="Calibri"/>
        <charset val="0"/>
      </rPr>
      <t>Ω</t>
    </r>
    <r>
      <rPr>
        <sz val="10"/>
        <rFont val="宋体"/>
        <charset val="134"/>
        <scheme val="minor"/>
      </rPr>
      <t xml:space="preserve">
14.输出阻抗(平衡接法):600</t>
    </r>
    <r>
      <rPr>
        <sz val="10"/>
        <rFont val="Calibri"/>
        <charset val="0"/>
      </rPr>
      <t>Ω</t>
    </r>
    <r>
      <rPr>
        <sz val="10"/>
        <rFont val="宋体"/>
        <charset val="134"/>
        <scheme val="minor"/>
      </rPr>
      <t xml:space="preserve">
15.系统延时:&lt;3ms
16.工作电源:AC 220V,50Hz
17.尺寸(宽*深*高):482*200*45mm
18.运输重量:3KG</t>
    </r>
  </si>
  <si>
    <t>LCS-23300</t>
  </si>
  <si>
    <t>真分集无线话筒 
U段手持</t>
  </si>
  <si>
    <t>功能参数
1.具备干扰检测和规避功能；
2.无线话筒话筒拥有超心形动圈话筒头；
3.无线手持发射机拥有先进的功能和可操做性；
4.能够连续使用7小时，具有10分钟电力的余量提示功能。
接收机参数
1.机箱规格:标准1U
2.通道组数:双通道
3.频率稳定性:±0.005% PLL 鎖相回路頻率控制
4.载波频段:UHF 603-935 MHz
5.工厂预设通道:32个预设通道
6.工作有效距离:一般90米(空阔地方)
7.振荡方式:PLL 鎖相回路頻率控制
8.灵敏度:在偏移度等于25KHz,输入6dBuV时,S/N&gt;60dB
9.频带宽度:30MHz
10.最大偏移度:±45KHz
11.综合S/N比:&gt;105dB
12.综合T.H.D.:&lt;0.7% @ 1KHz
13.综合频率响应:45Hz～18KHz±3dB
14.供电:100-240V AC50/60 Hz,10W
15.重量:3.6Kg
16.尺寸(宽*深*高):421*200*45mm
17.输出插座:XLR平衡式及φ6.3不平衡式插座
手持话筒参数
1.载波频段:UHF 603-935 MHz
2.振荡方式:PLL相位锁定频率合成
3.谐波辐射:&lt;-65dBm
4.频带宽度:120MHz
5.最大偏移度:±45KHz
6.音头:动圈式，心形指向性
7.RF 功率输出:3mW
8.电池:AAX2
9.电流消耗:100mA(典型)
10.电池耗电/寿命:约7个小时
11.尺寸(直径*长):48*270mm
12.重量:370g</t>
  </si>
  <si>
    <t>SAP-S20</t>
  </si>
  <si>
    <t>8路电源时序器</t>
  </si>
  <si>
    <r>
      <rPr>
        <sz val="10"/>
        <rFont val="宋体"/>
        <charset val="134"/>
      </rPr>
      <t>功能参数
1.前面板1路辅助输出通道，该通道为直通通道，不受智能控制；
2.8路开关通道输出，每路延时开启和关闭时间可自由设置(范围0~999秒)；
3.每通道可以独立设置开启/关闭，方便设备灵活使用；
4.内置时钟芯片，可根据日期时间定时设置自动开启/关闭每一通道；
5.支持RS232、面板按键控制开关，支持级联、中央设备控制；
6.每台设备自带ID设置和检测，实现远程集中控制；
7.额定输出总电流:30A，单路输出电流:13A；
技术参数
1.额定输出电压:交流220V 50HZ
2.可控制电源:8路智能控制 
3.每路动作延时时间:0~999s
4.供电电源:AC 220V 50/60HZ 30A
5.单路额定输出电流:13A
6.额定总输出电流:30A
7.包装尺</t>
    </r>
    <r>
      <rPr>
        <sz val="10"/>
        <rFont val="Microsoft YaHei UI"/>
        <charset val="134"/>
      </rPr>
      <t>⼨</t>
    </r>
    <r>
      <rPr>
        <sz val="10"/>
        <rFont val="宋体"/>
        <charset val="134"/>
      </rPr>
      <t>(宽x深x</t>
    </r>
    <r>
      <rPr>
        <sz val="10"/>
        <rFont val="Microsoft YaHei UI"/>
        <charset val="134"/>
      </rPr>
      <t>⾼）</t>
    </r>
    <r>
      <rPr>
        <sz val="10"/>
        <rFont val="宋体"/>
        <charset val="134"/>
      </rPr>
      <t>:482*235*44mm
8.重量:约4kg</t>
    </r>
  </si>
  <si>
    <t>600*600*800mm</t>
  </si>
  <si>
    <t>机柜</t>
  </si>
  <si>
    <t>尺寸：600*600*800mm，防刮防锈喷塑</t>
  </si>
  <si>
    <t>约33*46cm</t>
  </si>
  <si>
    <t>手绢</t>
  </si>
  <si>
    <t>尺寸：约33*46cm
材质：优选上等棉绸布，手感舒适，有质感。</t>
  </si>
  <si>
    <t>瑜伽球</t>
  </si>
  <si>
    <t>光滑，环保防爆，PVC材质</t>
  </si>
  <si>
    <t>瑜伽垫</t>
  </si>
  <si>
    <t>用途：瑜伽，舞蹈  健身，材质：PU外套，PE内胆。</t>
  </si>
  <si>
    <t>块</t>
  </si>
  <si>
    <t>直径80CM</t>
  </si>
  <si>
    <t>呼啦圈</t>
  </si>
  <si>
    <t>1、约4斤左右；2、直径80CM；</t>
  </si>
  <si>
    <t>4K便携录播系统</t>
  </si>
  <si>
    <t>便携录播一体机</t>
  </si>
  <si>
    <t>1.要求录播主机采用一体化嵌入式硬件设计架构，内置国产化八核处理器、Linux系统、≥8GB内存，≥1T硬盘。
▲2.要求录播主机满足录制、直播、点播、互动、导播管理、存储、切换、视音频编码、语音转写、虚拟抠像、行为分析等功能，支持远程互动教学，实现远程互动网络课堂。至少支持内置有线网络、无线WiFi和SIM卡插卡3种联网方式，方便随时随地连接网络。(投标时须提供具有CNAS标识的检测报告复印件及报告编号在全国认证认可信息公共服务平台的查询截图并加盖制造商公章)
3.要求录播主机具有WiFi认证和忽略功能，可选择手动触发认证弹窗。
4.要求配置≥15.6英寸全贴合电容触控液晶屏，采用防指纹涂层工艺，无须外接显示设备，用户可直接通过主机查看已录制的视频，支持在主机上直接播放查看录制效果，并可使用U盘拷贝。
▲5.要求具有多指智能手势识别息屏功能，操作者可在触摸屏任意位置，通过触摸实现对屏幕背光的关闭和开启。 (投标时须提供具有CNAS标识的检测报告复印件及报告编号在全国认证认可信息公共服务平台的查询截图并加盖制造商公章)
6.要求支持≥2路HDMI输入接口，支持≥3路HDMI输出接口，≥1路输出本地画面，≥1路输出合成画面，≥1路HDMI自定义输出视频源和分辨率。
7.要求支持≥1路线性输入，≥1路3.5mm音频输入，≥1路线性输出，≥1路3.5mm音频输出。
8.要求支持≥2路RS232控制接口。
9.要求支持≥1路TYPE-C接口，≥4路USB3.0接口，支持连接鼠标、键盘进行导播控制以及主机连接U盘进行课程视频的录制、下载，支持外接光驱刻录光盘，拷贝本地视频至光驱刻录。
▲10.要求支持≥5路RJ45网口，其中≥4路为POE网口，集供电、控制、视频传输于一体。支持摄像机智能组网，摄像机即插即用。(投标时须提供具有CNAS标识的检测报告复印件及报告编号在全国认证认可信息公共服务平台的查询截图并加盖制造商公章)
▲11.要求录播主机内置不低于2个5W的扬声器，用于播放本地视频声音。(投标时须提供具有CNAS标识的检测报告复印件及报告编号在全国认证认可信息公共服务平台的查询截图并加盖制造商公章)
12.视频编码：要求支持H.265和H.264两种视频编码协议，实现更高效率和更好质量的编码技术，支持4K分辨率（3840*2160）视频的编码和录制。
13.要求支持IPV4、IPV6链路地址、IPV6外网地址三个网络地址配置，支持启用DHCP自动获取IP地址。
14.设备需内置≥12000mAh电池，无需额外配置移动电源即可进行户外活动录制，具有电量不足提示功能，低于5%倒计时关机。
15.为保证具有更好的散热效果，主机需内置散热风扇，可自定义主机风扇转速。</t>
  </si>
  <si>
    <t>便携式录播系统</t>
  </si>
  <si>
    <t>1.系统支持账号密码登录，支持电影模式、资源模式等录制模式，支持≥1路电影模式加≥6路资源备份，可同时录制合成画面、教师全景、教师特写、学生全景、学生特写、板书画面、电脑画面。
▲2.录制格式至少支持MP4/FLV/TS，录制分辨率支持3840*2160、1920*1080等，支持录制帧率设定，可选择25fps/30fps。码流支持1000-20000kbps之间手动设置。(投标时须提供具有CNAS标识的检测报告复印件及报告编号在全国认证认可信息公共服务平台的查询截图并加盖制造商公章)
3.支持实时显示录播主机CPU的使用率，硬盘使用情况，不少于6路预监画面，可自定义通道预监画面名称，可同步显示对应摄像机的电量，具有自动息屏功能，可选择息屏时间。
▲4.支持手指点控模式；导播模式支持视频预览、直播输出监视、视频切换等功能，其中手指拖动视频切换时支持导播小画面定位跟随。(投标时须提供具有CNAS标识的检测报告复印件及报告编号在全国认证认可信息公共服务平台的查询截图并加盖制造商公章)
5.支持添加字幕，支持包括系统时间在内的九种预设字幕的设置，其中系统时间支持自动校准。可直接通过拖拽实现自定义字幕显示位置。支持设置≥9种字体大小、≥8种字体颜色、≥8种字体背景颜色选择。
▲6.系统界面自带虚拟软键盘，无需外接USB键盘，可输入中文、英文、数字、特殊符号。(投标时须提供具有CNAS标识的检测报告复印件及报告编号在全国认证认可信息公共服务平台的查询截图并加盖制造商公章)
7.支持导播模式设置：至少包括手动、半自动、全自动模式，具有自动轮巡导播模式，可自定义轮巡画面和间隔时长。
8.支持会议导播模式，开启会议模式后，系统根据会议麦克风发言自动切换视频画面预置位。
▲9.提供多种画面布局模式，支持视频画面叠加与组合，至少包括单画面、双分屏画面、三分屏画面、四分屏画面显示，可直接通过手指触控拖动通道画面实现多分屏布局显示画面的替换，替换时支持导播小画面定位跟随。(投标时须提供具有CNAS标识的检测报告复印件及报告编号在全国认证认可信息公共服务平台的查询截图并加盖制造商公章)
10需.支持自定义布局方式，支持多个视频图层自由叠加组合，自定义布局时可随意拖拉画面窗口，更改布局背景和边框颜色。
11.支持≥4种片头和≥4种片尾的添加，可以设置插入片头片尾的时间，支持jpg、png格式。
12.台标支持≥4个固定位置，分别为左上、右上、左下、右下，支持手动拖拽移动台标，实现界面任意位置的台标设置。支持设定图片台标，支持jpg、png格式。
13.支持上滑、下滑、左滑、右滑等多种切换特效，支持自定义选择≥8种特效切换速度。
14.系统支持摄像机云台控制，可以对摄像机进行变焦、上下左右位置调整以及≥8个预置位的设置，整个过程支持手指触控操作。
15.系统可以进行音量设置，可以采用手指拖动方式控制设备输入输出的音量大小。
16.支持对屏幕亮度进行设置，采用手指拖动方式控制设备的亮度。
17.系统支持录制倒计时和循环记录功能，在硬盘存储空间为0时，仍可进行录制，将最早录制的视频文件删除，支持录制到U盘。
18.所录制的视频文件既可存储在本地硬盘，也支持通过FTP上传至平台，同时支持用户随时通过录播主机点播回放视频，并可使用移动磁盘或硬盘拷贝下载。
支持本地文件重命名，具有视频文件回收站功能，保存至少7天后自动删除。
19.系统需支持长视频分段录制的功能，可自定义视频文件分段时长，当录制课程时间较长时，可在不结束录制的条件下自动按分段时长将课程视频文件分割录制成多个视频文件，至少提供不限时长、45分钟、60分钟、90分钟、120分钟、150分钟、180分钟、240分钟等多种方式可选。
20.要求系统具有推送公网直播功能并可在设备上自动生成直播二维码，扫描即可观看直播，系统可选择创建直播类型，至少包括活动直播和教研直播，支持自定义直播标题和起始时间，可设置直播分辨率和码率，调接直播画面音量大小，支持直播列表的查看，直播列表展示课程天数。
21.系统需支持RTMP直播推流，推送的直播流可选择不同视频源，可选画面≥4个，可同时开启平台直播和三方推流直播。
22.需支持摄像机遥控器，可设置摄像机模式，至少包括室内、室外、背光、大屏模式，可选择优先有线网络。
▲23.要求内置微课制作功能，支持不少于前景、人像、背景3层场景叠加，叠加的场景支持PPT、视频、图片，虚拟抠像后的人像等类型。要求支持虚拟抠像后合成的画面实现和远端进行音视频互动。(投标时须提供具有CNAS标识的检测报告复印件及报告编号在全国认证认可信息公共服务平台的查询截图并加盖制造商公章)
24.至少支持智能抠像和键显色两种抠像模式；智能抠像可用于无幕布场景使用，键显色模式支持专业蓝/绿箱或幕布环境下抠像，用户可根据环境灵活选择。
25.需支持手动调整前景、人像大小以及位置，抠像功能支持噪点清除、去黑边、溢色清除、前景强化、边缘平滑、饱和度压缩、黑色加强等细节调整，支持校色系数调节由绿幕软件造成的色差，从而达到更为理想的抠像效果
26.需支持自定义抠像区域，支持在主画面（播出画面）使用手指圈出抠像区域的方式进行抠像区域的选择，选定后的抠像区域，可通过手指拖拽调整抠像区域位置和大小；
27.系统具有抠像画面合成功能，内置≥6种常用的画面布局样式，用户可根据需求自行设定≥4种画面布局样式；
▲28.要求不依赖网络、外置设备即可实现行为分析、实时字幕的语音转写和热词提取。系统内置行为分析系统，至少支持对教室人数、举手、站立、背身、趴下、低头、扭头人数的实时统计，并实时汇总学生的参与度、活跃度和抬头率。(投标时须提供具有CNAS标识的检测报告复印件及报告编号在全国认证认可信息公共服务平台的查询截图并加盖制造商公章)
29.行为分析可选择是否进行举手、趴桌、站立等行为数据展示，可选择学生全景相机位置，语音识别需支持区分角色，自动成生行为分析报告，报告可自动下载至本地文件夹中。
30.内置互动系统，支持标准SIP和H.323互动协议，支持互动列表，列表中可以显示所有与会者的信息；支持互动画面布局的显示，布局支持单分屏，双分屏，三分屏，四分屏显示。互动界面支持双流、一键静音、全屏、导播设置等功能。
31.进入互动系统时可支持查看永久课历史记录，可输入房间号快速加入远程互动，并显示对应的课程信息，包括时长、主讲人、房间名称、房间号、丢包率、网络延时等。
32.创建房间时支持对主题、主讲人、开始日期、开始时间和结束时间、验证方式的设置，其中验证方式支持公开和加密的选择。
33.需支持对每个互动房间自动分配短号，可以通过短号直接实现多个设备间的互动，支持房间加密。
34.授课预监：授课过程中，录播主机屏幕将实时显示授课教室和参与互动的听课教室画面，用户可实时查看授课教室的拍摄效果，及互动教室的听课状态。
▲35.支持对录播机进行网络检测，可实时检测服务器连通性、网络稳定性、上行下行速度、网络追踪性、网卡信息、信道状态。(投标时须提供具有CNAS标识的检测报告复印件及报告编号在全国认证认可信息公共服务平台的查询截图并加盖制造商公章)
36.系统可至少查看软件版本，设备型号，硬件版本，设备编号，需支持中英文版本切换，支持本地硬盘格式化，系统可选择在线更新或本地更新，导出调试日志，具有一键恢复出厂设置。</t>
  </si>
  <si>
    <t>无线云台摄像机</t>
  </si>
  <si>
    <t>▲1.采用≥1/1.8 英寸CMOS、≥800万像素，需支持4K(3840×2160)分辨率，兼容1080P、720P等多种分辨率。(投标时须提供具有CNAS标识的检测报告复印件及报告编号在全国认证认可信息公共服务平台的查询截图并加盖制造商公章)
▲2.需采用4K超长焦镜头，视角≥60°，光学变焦≥20倍，数字变焦≥16倍。(投标时须提供具有CNAS标识的检测报告复印件及报告编号在全国认证认可信息公共服务平台的查询截图并加盖制造商公章)
3.需支持水平翻转、垂直翻转，水平转动范围不小于±170°，垂直转动范围不小于-30°~90°；水平转动速度范围不小于 2.7° ~ 35.7°/s，垂直速度范围不小于2.7° ~ 31.5°/s。
4.支持不少于2D、3D数字降噪，图像信噪比≥55dB。
5.音频接口：≥1路line in接口，需支持 AAC 编码格式，音频采样率≥48KHz。
6.视频接口：≥1路HDMI out接口。
7.其它接口：≥1路Type-C接口，需兼容USB 2.0和USB3.0，≥1路RS485，需支持VISCA/Pelco-D/Pelco-P协议。
8.网络接口：≥1路RJ45网络接口，10M/100M/自适应以太网。
9.需支持硬件复位功能，可通过Reset复位键实现整机复位。
10.需支持USB音视频输出，同时支持UVC和UAC协议，最大支持4K@30fps输出，兼容主流视频会议软件。
11.至少支持TCP/IP、HTTP、RTSP、RTMP/RTMPS、Onvif、DHCP、组播等网络协议等。
12.视频制式需支持50Hz/60Hz，编码等级可设置main profile，至少支持H.264/H.265/MJPEG等视频编码协议；帧率支持1~30fps。
▲13.需支持5G WiFi传输，天线方式2×2MIMO，最大传输速率不低于200Mbps，传输距离不低于100米。具自动搜索和智能配置功能，需采用802.11a/n标准协议。(投标时须提供具有CNAS标识的检测报告复印件及报告编号在全国认证认可信息公共服务平台的查询截图并加盖制造商公章)
▲14.摄像机需搭载AI算法实现单目人形跟踪，支持 AI人体特征识别，至少包括演讲者的体型、外貌和衣着等信息，可实现教育、会议和直播等场景的自动跟踪。(投标时须提供具有CNAS标识的检测报告复印件及报告编号在全国认证认可信息公共服务平台的查询截图并加盖制造商公章)
▲15.摄像机配合录播主机可支持人物动作分析，至少识别举手、站立、背身、趴下、低头、扭头等人物动作分析。(投标时须提供具有CNAS标识的检测报告复印件及报告编号在全国认证认可信息公共服务平台的查询截图并加盖制造商公章)
▲16.需内置OLED显示屏，至少显示输出分辨率、电池电量、无线信号强度、摄像机状态、IP 地址等信息。(投标时须提供具有CNAS标识的检测报告复印件及报告编号在全国认证认可信息公共服务平台的查询截图并加盖制造商公章)
17.需支持摄像机控制功能，至少包括云台控制、预置位设置与调用、焦距调节等，≥255预置位。
18.需支持多种白平衡方式，至少包括自动, 室内, 室外, 一键式, 手动。
19.需支持通过浏览器进行管理，至少包括亮度、饱和度、对比度、锐度、色度设置。
▲20.需支持12V电源适配器和内置电池供电，电池容量≥9450mAh。(投标时须提供具有CNAS标识的检测报告复印件及报告编号在全国认证认可信息公共服务平台的查询截图并加盖制造商公章)</t>
  </si>
  <si>
    <t>摄像机支架</t>
  </si>
  <si>
    <t>1.脚管节数：≥3节。
2.脚管锁紧方式：板扣式。
3.预设调节角度：通过直接展开完成操作。
4.对云台镙丝接口：标准3/8镙丝。
5.升起中轴高度：≥1800mm（含云台）。
6.不升中轴高度：≥1450mm（含云台）。
7.最小高度：≤720mm（含云台）。
8.整体承重≥8kg。
9.云台转向：水平不小于360°、俯仰不小于 -90°~55°、侧翻不小于-90°~45°。</t>
  </si>
  <si>
    <t>无线麦克风</t>
  </si>
  <si>
    <t>1.设备外观小巧便携，可夹在衣服上，需采用OLED屏幕设计，显示音频信息及电量状态，可自由切换单声道和立体声模式。
2.传输距离≥100米。
3.需采用2.4GHz ISM自适应跳频通信传输技术，≤8毫秒的低延迟传输。
4.内置≥3.7V/400mAh锂电池，单次续航时≥8小时，在TX、RX满电状态下搭配充电盒使用能将续航时间延长至30小时。
5.需需采用双通道设计，配有3.5mm耳机插孔，支持实时监听。
6.采用数字信号传输技术，内置高品质全向型麦克风，提供≥48KHz采样率，支持20-20KHz全频段音频采样。
7.配有0-6级增益调节，能够实现-25.5dB~+24dB的电平输出。
8.打开充电盒即可自动开机，盖上自动关机，无需手动配对。</t>
  </si>
  <si>
    <t>无线全向麦克风</t>
  </si>
  <si>
    <t>1.采用≥8阵列MIC，具有高灵敏度、高信噪比特色，支持远距离清晰拾音。
2.要求支持AI降噪、AI回声消除、AI AGC、超级降噪。
3.拾取距离：不低于3-5米；
4.频率响应：不低于100Hz--12kHz；
5.信噪比（单体）：65dB ；
6.灵敏度（单体）：-26dBFS ；
7.内置≥5W高响度扬声器单元，支持本地扩声；
8.需支持蓝牙、无线两种连接方式，连接距离≥10米；
9.内置不低于4400mAh电池，支持Type-C接口充电；</t>
  </si>
  <si>
    <t>设备配套移动拉杆箱</t>
  </si>
  <si>
    <t>1.箱体材质：PP
2.拉杆：ABS+TPE
3.需采用静音轮。
4.产品尺寸：不小于760* 510 * 342 mm±5mm
5.容积：不小于85L（根据设备定制）</t>
  </si>
  <si>
    <t>预算单价
(元)</t>
  </si>
  <si>
    <t>预算总价
(元)</t>
  </si>
  <si>
    <t>美术</t>
  </si>
  <si>
    <t>美术教学软件</t>
  </si>
  <si>
    <t>▲1.系统具有基础常识、美育课程、美育微课、名作欣赏、美育备课五大子系统；（需提供软件功能截图复印件加盖制造厂家鲜章） 
2.美育课程涵盖：艺术绘画、艺术技能两大课程体系，全部课程体系≥249节课时，包含小学≥149节课时或中学≥100节课时（可任选1套课程体系）；
▲3.课程体系包含：剪纸≥35课时、折纸≥15课时、黏土≥22课时、素描≥54课时、色彩画≥22课时、水粉画≥20课时、传统艺术≥25课时、传统绘画≥35课时、摄影≥12课时、艺术史≥10课时；（需提供软件功能截图复印件加盖制造厂家鲜章） 
▲4.支持每节课时采用课程引入、技法点拨、尝试练习、知识拓展、作品赏评等板块功能展开美术教学，需在同一界面下便捷性操作调用资源；（需提供软件功能截图复印件加盖制造厂家鲜章） 
5.支持提供直线、曲线、圆形、方形等图形工具，图形工具支持不同画笔，分析讲解对象的外形、比例、结构等特征的功能，可边分析边使用逼真的软、硬笔书写笔触书写板书书写；
6.支持通过预设的作品分解步骤、作品示范演示视频、专业真人语音（非TTS语音）要点讲解，学习对象的绘画或操作方法的功能；
7.具备教师书画直播示范功能，可调用书画教学展示台展开艺术绘画、艺术技能等直播示范、视频录制等教学应用，支持教师多角度画面并排展示，在直播、录制过程中进行任意画面模式调整、电子笔标注等功能；
8.支持数字绘画教学练习功能，可采用铅笔、钢笔、蜡笔、圆珠笔、水彩笔、蜡笔、毛笔、刀笔绘画工具；；
9.支持尝试练习模块可自定义绘画区域，支持缩放绘画区域，支持自由拖拽画布，支持撤销、恢复、清除、保存等操作；
10.支持背景层、绘制层等图层；支持背景层与绘制层的合并及输出图片；绘制层中支持多个元素的位置移动，删除等；支持背景层的隐藏与显示；
11.支持分享上传精选图片到美育活动中心分享或创建讨论区讨论，支持对作品进行数字化图形图像效果后期处理；
12.支持每节课时提供绘画工具、绘画种类（国画、色彩、油画、素描、速写、水彩、水粉、漫画、版画）、中国传统艺术（陶瓷、窗花、泥人、风筝、剪纸）、中西方美术史等知识为脉络的知识拓展功能；
▲13.支持学生作品鉴赏和评价功能，教师可对单个或多个学生作品直接拍摄做对比评价、录入评语、点赞等，并对评比结果以图片形式保存，无缝支持有线或无线拍摄设备直接拍摄获取结果进行评价；（需提供软件功能截图复印件加盖制造厂家鲜章） 
▲14.具备美术基本常识课程≥40节课时，采用图文并茂独立软件程序方式展开教学，非市场常见PPT课件形式，提供包含绘画类、设计类、纯艺术类、工艺制做类、民间工艺美术类
等课程了解美术常识；（需提供软件功能截图复印件加盖制造厂家鲜章） 
▲15.提供不少于300个的优质教学录像和美术微课，并可按照剪纸、折纸、黏土、素描、色彩画、水粉画、传统艺术、传统绘画、摄影、艺术史等类型分类检索；（需提供软件功能截图复印件加盖制造厂家鲜章） 
16.具备美术名作欣赏和民俗作品欣赏：涵盖历代中外名画（工笔、写意、素描、速写、油画）、建筑、摄影等不低于3000幅作品，民俗涵盖绘画类、雕塑类、刺绣染织类、服饰类、家具器皿类、戏具类、剪纸类、纸扎灯纸类、编织类、食品类、玩具类等不低于500幅作品；
▲17.支持作品欣赏附带介绍：作者、年代、自然情况等，并可按照类别、年代、作者、关键字分类搜索；（需提供软件功能截图复印件加盖制造厂家鲜章） 
18.支持名作作品欣赏时可放大、翻转、移动、批注、多作品同界面对比等功能；
19.支持名作作品欣赏时书写观后感，在图片任意位置标注书写心得，同时点击该位置可直接查看心得，观后感后欣赏作品可一起保存、分享、打印；
20.支持教师进行自主课程设计、备课资源管理、课程讲义、自定义课程讲义等美育备课功能；
21.支持教师依托美育课程体系，进行自主性设计修改教材内容，可将文字、图片、视频、文档等内容，任意插入教材中的课程目录中，并在课堂教学开课时，可按照实际课程目录对接调用备课素材内容；
22.支持在每个课时中，教师可通过课程引入、技法点播等教学模块：文字内容进行修改、恢复等功能，可导入教学图片、视频及子系统其他教学内容展开关联教学；
23.支持教师在备课系统中，任何课时可将平台其他子系统资源（美育微课、名作欣赏、课程讲义、美育活动中心作品库等）直接调用到教材课程中使用；
24.支持教师存储管理日常美术教学资源，可按照教材目录、年级分类、资源类型进行分类管理删除文档、视频等内容；
▲25.具有美育课程所有课程体系的的PPT或Word格式电子课程讲义及课程教案，教师可任意修改编辑其中课程讲义、教案并存储调用；（需提供软件功能截图复印件加盖制造厂家鲜章） 
26.具备教师自定义录入编排自有PPT、Word等格式电子课件，可按照课时、年级、教材分类存储，并可通过云客户端任意班级、地点编辑、录入进行远程备课；</t>
  </si>
  <si>
    <t>美术教学网络系统</t>
  </si>
  <si>
    <t>1.系统支持借助互联网云平台收集美术教学资源和开展探究性美术学习；支持Windows、安卓等操作系统；支持平板、PC、手机等各种台式和移动终端；
2.具有作品创作中心模块：支持以作品类型（折纸、黏土、剪纸、色彩画、素描、水粉画、国画、摄影等）、上传地区、作品受欢迎程度等方式分类查看、检索全国中小学师生上传的作品；
3.支持按照作品类型、作品名称、作者姓名、地区、学校等分类上传创作中心云平台；
4.具有社团交流中心模块：为学校、团体提供精致小巧的自主交流区，包含讨论版与作品库两大模块。
5.支持创建讨论话题并可编辑处理上传作品（标注、保存、删除等），留言讨论区可展开话题评论、点赞、话题分享等；
6.具有管理中心模块：教师可创建相关班级，学生可自主加入或通过教师邀请，班级模块内，教师可以布置任务，同时进行班级管理；
7.支持学生可以快速通过上传功能上传作品，作品可以以作品墙、时光机、电子相册的方式呈现；
8.具有用户中心模块：支持以区域、学校、班级、教师、功能模块等角色权限管理；
9.支持第一时间推送各类数字化相关比赛及活动；</t>
  </si>
  <si>
    <t>光学变焦展台</t>
  </si>
  <si>
    <t>像素：3840x2160  (4K 800万)；
传感器：1/2.7英寸 CMOS；
帧率：30帧；
变焦：光学10倍 数码16倍 机械3倍；
对焦：自动/手动；摄入面积：A3；
VGA/HDMI输出：XGA、SXGA、720P、1080P；
拍照输出：3840x2160；
USB输出：3840x2160；
录制输出：1080P；
本机回放：支持图片回放；
图像调节：亮度、红色、蓝色、降噪、文本增强等；
图像特效：负片、冻结、镜像、黑白/彩色、同屏对比，标题锁定等；
图像批注：有，支持手写，框选，清屏等操作；
辅助照明：有，顶部LED照明；
待机直通：有，支持待机下外部VGA/HDMI直通；
待机唤醒：支持，按键、遥控唤醒；
HDMI界面：1路输入，1路输出；
VGA界面：1路输入，1路输出；
音频界面：1路输入，1路输出；
USB2.0界面：3路，支持Webcam、U盘、鼠标、手写板及触摸屏等；
SD Card界面：支持32G；
U盘：支持；
红外控制：有，配置红外遥控器；
MIC：内置；
安全锁：有；
电源：DC 5V；
功率：&lt;5W；
底座尺寸26cm*16cm；</t>
  </si>
  <si>
    <t>电子绘画板</t>
  </si>
  <si>
    <t>1.外观尺寸：359mm×210mm×8mm；
2.8个可自定义按键， 电磁压感工作方式；
3.无源无线压感笔；压感级别8192级 ；
4.感应区域254mm×152.4mm；
5.支持±60°倾角，读取速度260点/秒 ；
6.读取分辨率 5080LPI； 感应高度10mm；
7.精度 ±0.25mm；
8.USB接口；
9.兼容操作系统: Windows10／8/7/Vista/XP(32/64bit), MAC OS 10.4 版本；10.支持左右手互换，具一键橡皮擦功能，可更换笔芯，含10支赠送笔芯；
11.绘画软件支持自定义画稿功能；拥有铅笔、钢笔、毛笔、油画笔等12种基本笔工具、100多种笔触纹理表现形式，支持导入图片文件及PSD等多图层文件，素材资源需可自由扩充，支持在原素材库基础上支持自由扩充,具有记录、重播绘画功能。</t>
  </si>
  <si>
    <t>教师画架</t>
  </si>
  <si>
    <t>规格：600mm*680mm*1440mm，最大升降高度为3000mm，材质为高档榉木，可折叠、单摇杆可升降、四角制动脚轮。</t>
  </si>
  <si>
    <t>教师画板</t>
  </si>
  <si>
    <t>1、规格：≥1200*900mm 2、材质：双面椴木材质，四周实木边框；3、要求：45度割角拼接，对角线平面误差小于2mm，四边直角误差小于2mm，边框气钉眼需进行表面处理。整体板面平整、表面光滑、洁净、无毛刺。</t>
  </si>
  <si>
    <t>教师写生凳</t>
  </si>
  <si>
    <t>1.规格：凳面直径300mm，升降高度480到650mm；
2.材质：采用优质榉木；
3.要求：升降式架构，支撑稳定，牢固可靠，工艺精细，表面光洁，环保清漆处理，漆面均匀光亮。</t>
  </si>
  <si>
    <t>写生画架</t>
  </si>
  <si>
    <t>尺寸58X60X171cm（最大升高到235CM），可调节高度，直尺最大画框高度：123CM。材质：榉木材质，可以轻松实现前倾与后仰，手拿式行当，可放置颜料、画笔，经七次加工处理，打磨光滑，光泽明显。</t>
  </si>
  <si>
    <t>写生画板</t>
  </si>
  <si>
    <t>1、规格≥600mm×450mm×18mm；2、材质：双面椴木，四周实木边框；3、要求：边框宽≥8mm、45度割角拼接，对角线平面误差小于2mm，四边直角误差小于2mm，边框气钉眼需进行表面处理。整体板面平整、表面光滑、洁净、无毛刺。</t>
  </si>
  <si>
    <t>学生写生凳</t>
  </si>
  <si>
    <t>画车</t>
  </si>
  <si>
    <t>材质：榉木，长度≥740mm，宽度≥420mm，高度≥760mm，中下两层间隔高度不小于220mm，经过抛光打蜡，喷漆，防腐、防潮、贴心笔架：可放置7支画笔。静音脚轮，可制动。</t>
  </si>
  <si>
    <t>衬布</t>
  </si>
  <si>
    <t>尺寸：900mm×1500mm、材质：棉、绒；要求染色均匀，经水洗不脱色、缩水、变形。</t>
  </si>
  <si>
    <t>写生灯</t>
  </si>
  <si>
    <t>高度600-1500mm、照射角度0-120度可调、灯罩金属漆、灯杆钢管镀铬、三节升降、可移动三角底座，带万向脚轮。</t>
  </si>
  <si>
    <t>静物台</t>
  </si>
  <si>
    <t>尺寸：600mm*900mm，最大高度120cm，台面逐级升降，可根据需求自由调节高度，可折叠台面，表面光滑无颗粒，采用榉木三合板作为台面，经打磨抛光处理，整体喷涂绿色无污染清漆，配备带锁万向轮，可放置使用过程中移动，底部储藏式抽屉空间最大化，方便放置画笔，颜料等。</t>
  </si>
  <si>
    <t>人体结构活动模型</t>
  </si>
  <si>
    <t>尺寸：325×85×40mm，椴木、表面无毛刺、关节活动灵活。</t>
  </si>
  <si>
    <t>民间美术欣赏及写生样本</t>
  </si>
  <si>
    <t>中国结、京剧脸谱、扎染、蜡染、皮影、年画、木板 年画、剪纸、面具、泥塑、玩具、风车、纹样、风筝 、唐三彩、彩陶器、瓷器。</t>
  </si>
  <si>
    <t>写生画箱</t>
  </si>
  <si>
    <t>1．材质：优质榉木。2．支架高度：77cm，箱体：46cm×30cm×7cm。3．特点：便携式、木质箱，箱体分为上箱体和下箱体，可以打开闭合，并可以在0°-120°范围调节，铝合金腿、可伸缩、可折叠，箱内配备木质调色板一块。</t>
  </si>
  <si>
    <t>写生教具（1）</t>
  </si>
  <si>
    <t>石膏像：阿古力巴（切面）、腊空（半面）、太阳神 （头像）、海盗（头像）、小大卫（头像）、亚历山 大（切面）。</t>
  </si>
  <si>
    <t>写生教具（2）</t>
  </si>
  <si>
    <t>石膏几何形体：⑴圆球；⑵圆锥；⑶长方体；⑷正方体、⑸四棱锥；⑹圆柱体；⑺六棱柱；⑻方带方；⑼圆锥带圆；⑽方锥带；⑾多面体；⑿八棱柱；⒀六棱锥；⒁圆切；⒂十二面体；材质：优质石膏粉。</t>
  </si>
  <si>
    <t>美术学具</t>
  </si>
  <si>
    <t>1.毛笔5支：加健毛笔，大白云、中白云、小白云、花枝俏、小依纹各1支；2.小剪刀 1件：无刃、圆头，总长度不小于150mm；3.调色盘1个：10眼梅花型，直径不小于130mm；4.笔洗1个：可折叠，直径不小于140mm；5.美工刀1把：塑料材质手柄，长度不小于150mm；6.水溶性油墨1支：黑色100ml；7.黑色胶辊1件：滚筒长度不小于90mm，木质手柄；8.毛毡1块：尺寸不小于450*600mm；9.刻纸刀1把：合金手柄长度不小于100mm，笔刀刀头3件：猛钢刀头不小于35mm；10.水粉画笔6支：优质尼龙笔头；11.调色盒1件：24格；12.直尺1把：有机塑料材质，尺寸不小于300mm；13.工具箱1件；中空吹塑定位包装，所有产品均有单独卡槽定位于箱子内，不得串动，便于携带、存放。</t>
  </si>
  <si>
    <t>素描工具套装</t>
  </si>
  <si>
    <t>1、铅笔笔帘一个，可有效保护笔头。2、正品素描铅笔18支；3、炭笔3支；4、正品高级可塑橡皮一块；5、4B橡皮一块；6、铅笔延长器一支；7、美工刀一把；8、纸擦笔3支。</t>
  </si>
  <si>
    <t>绘画工具</t>
  </si>
  <si>
    <t>水粉画笔1-12#各一支，油画笔1-12#各一支，24眼调色盒1件，17眼调色板1件，毛笔8支：加健毛笔，大中小提斗，大中小白云，花枝俏，小依纹，中空吹塑定位包装，便于携带、存放；适用范围：适用于小学、中学美术教学用。</t>
  </si>
  <si>
    <t>书法</t>
  </si>
  <si>
    <t>书画服务器</t>
  </si>
  <si>
    <t>1、Intel处理器：New Core i7-10700T(2.4G/12M/6核)；
2、主板：Inte芯片组； 2个内存插槽；
3、内存：8G(DDR4)；   
4、硬盘：256G SSD+1000G SATA，可选择混合硬盘；
5、显卡： 集成显卡；
6、声卡：主板集成；
7、网卡：自适应高速千兆网卡；
8、键盘、鼠标：标准防水防溅USB口键盘、鼠标；
9、电源：高效节能电源； 
10、带官方原厂正版系统；
11、内置书法软件更新接口，提供软件后续更新；</t>
  </si>
  <si>
    <t>书画授课软件</t>
  </si>
  <si>
    <t>1、软件支持Windows XP、Windows7、Windows8、Windows10系列操作系统，可实现在Windows（微软）平板电脑作为客户端进行移动教学工作；
2、软件支持市面上所有交互式电子白板及大尺寸交互式液晶电视运行环境，如红外白板、红外液晶电视、电磁白板 、电磁式液晶电视、电阻白板等；
3、软件教学资源涵盖：教材（按照湖南美术出版社练习指导教案，西泠映社出版社练习指导教案，广东教育出版社练习指导教案，北师大出版社练习指导教案，华文出版社，人民美术），字库（欧体，颜勤，颜多，柳体，赵体，现代简楷），该书体采用书法常识、基本笔画、偏旁部首、间架结构、结构原则、集字创作、碑帖欣赏、原帖临摹八个部分组成的书法学习模块进阶化设计；
4、软件支持颜体学习模块内所包含的教学课程及毛笔书写演示视频，可按照名称进行检索，方便教师查找教学资源；
5、软件颜体课程采用碑帖欣赏、集字作品、书法知识、动画故事、互动教学、欣赏、认读、观察、分析、视频等板块功能进行书法教学；
6、支持通过预设的线、点、廓、框、米字格等辅助方法，分析讲解对象的外形、比例、结构等特征的功能，分析图不少于3000个；
7、支持通过专业毛笔书写演示视频、专业真人语音要点讲解，学习对象的书写方法的功能，动画演示不少于400个；
8、提供书法名词、书家故事、书法历史、汉字演变、书法器具常识、名胜古迹等知识为脉络的书法基本常识功能；
9、软件包含大量的例字练习，通过采用“看一摹二临三”的方式，再配以视频演示、音乐等功能，临摹单字不少于3000个；
10、软件支持至少在笔画练习、例字练习、比较发现、知识拓展、作品练习、书法欣赏等功能模块下拥有古典音乐播放功能，可供学生在古典音乐的熏陶下进行书写练习及赏析； 
11、支持单字视频检索功能，涵盖欧体以《九成宫醴泉铭》、颜体以《多宝塔碑》《颜勤礼碑》、柳体以《玄秘塔碑》《神策军碑》、赵体以《三门记》《妙严寺记》原碑帖中所有单字、偏旁视频，并能按照单字、书体为条件检索，进行视频播放；
12、支持每个字找到源碑帖，出处；
13、支持个教学用字都有六书演变、读音简体、部首、笔画组词且配有语音功能；
14、对于每个字要支持有点、箭头、三角分析；
15、对于每个字要支持笔画解析、在米字格字形分布、且有语音辅助；
16、系统中必须包括小学生常用汉字表2500个汉字、每个汉字包括、笔顺、笔画、偏旁部首且以动画形式表现出来；
17、系统平台有独立的音乐背景模块软件；
18、可在后台播放，不影响软件操作，播放视频时自动暂停；
19、可实现一键切换上一首/下一首，可一键暂定/播放，操作简单，方便教学时营造学习氛围。 
20、点击字库中的单字添加至教学框中，字体大小可自由放大缩小，以适应个人任意临摹需求。点击单字的功能键，可一键加载原碑帖，实现单字和碑帖的教学切换，且可一键调取相关内容，包括碑帖简介、碑帖注释和作者介绍等；</t>
  </si>
  <si>
    <t>师生互动学习系统</t>
  </si>
  <si>
    <t>1、将教师机的屏幕画面实时同步广播给全体、部分或单个学生，进行教学演示。并同时提供电子教鞭、电子黑板/白板等功能，同时支持窗口或全屏幕模式的演示方式。同时，还可以将广播的图像画面以动画影像的形式录制下来，制作成课件或教材，以供重复使用或与其他老师共享。而且，也可以将事先录制好的屏幕画面通过网络回放直接演示给学生机，借助该功能，可以帮助您实现教学的自动化、规范化。
2、锁定某个或全部学生机电脑的键盘和鼠标，而屏幕显示黑屏，让学生们认真听课。
3、协助教师进行课堂考勤。所有学生机的上线、未上线、退出、异常退出或逃脱、网络掉线等各种学生上线情况都可以即时检测和发现，提供详情供老师查询，并能即时向老师提示最新状况，以便做出即时处理。
4、学生有问题要咨询老师时，可以随时呼叫老师，老师可以对举手的学生通过语音或文字的方式随时应答。
5、教师在授课软件界面中可一键查看全部学生桌面书写情况、也可选择部分学生放大显示。
6、教师端在授课软件界面中可一键查看全部学生书写实况、也可选择部分学生放大显示。
7、教师端可对全体学生书写过程拍照，标记。
8、通过教师书法仪进行教学示范，可同步显示到大屏。</t>
  </si>
  <si>
    <t>书画微课录制系统</t>
  </si>
  <si>
    <t>1、教师端书法仪直播能够捕捉讲台画面，将老师书写的示范以直播的形式展现在电子白板上，学生可以从正面、侧面等多个角度观察学习。
2、学生无需抬头观察讲台电子白板，只需看自己的显示器画面即可进行学习。
3、支持教师一键截图、录制等功能。
4、教师可根据教学对帧数及分辨率的要求自由调整分辨率。
5、提供多种拍摄参数供教教师调整：如放大、缩小、旋转、亮度。</t>
  </si>
  <si>
    <t>框架书画教学软件</t>
  </si>
  <si>
    <r>
      <rPr>
        <sz val="10"/>
        <rFont val="宋体"/>
        <charset val="134"/>
      </rPr>
      <t xml:space="preserve">1、 提供不少于60节名师原创授课课程，授课课程中包含4个角度切换，课程中能够展现出教师正面行笔、侧面行笔、以及坐姿等要素。
2、 课程分为三个部分，第一个部分为教师授课，为整段授课课程、第二部分为跟着老师写，学生可通过交互及临摹设备，在左侧观看老师单字教学，右侧进行字帖临摹、第三部分为字帖练习，教师和学生可以自主选择对课程出出现的碑帖例字进行临摹，可自行排版，提供回字格、米字格等不低于五种格式框。
</t>
    </r>
    <r>
      <rPr>
        <sz val="10"/>
        <color rgb="FFFF0000"/>
        <rFont val="宋体"/>
        <charset val="134"/>
      </rPr>
      <t>需提供验证此功能的截图复印件加盖制造厂家鲜章。</t>
    </r>
    <r>
      <rPr>
        <sz val="10"/>
        <rFont val="宋体"/>
        <charset val="134"/>
      </rPr>
      <t xml:space="preserve">
3、 六法框架式教学包含“心法”、“观察法”，“字法”，“笔法”，“墨法”，“章法”。
4、 根据学习进度分为“品书法”，“通书法”，“练书法”，“学书法”，“玩书法”。</t>
    </r>
  </si>
  <si>
    <t>书写板软件</t>
  </si>
  <si>
    <t>1、可提供不同颜色的白板页、也可根据教学需求，设置页面背景模板，提供田字格、米字格等学科页面模板。
2、多种画笔选择，如：毛笔、钢笔、荧光笔、马克笔、纹理笔、图案笔、粉笔等。
3、橡皮擦：对象擦、点擦除、清除页面。
4、用于教师在课堂中对文字结构教学，笔顺笔画教学。</t>
  </si>
  <si>
    <t>自由集字软件</t>
  </si>
  <si>
    <t>1、自由集字功能提供以书法练习指导为基础的集字创作
2、包括匾额、页册、中堂、条幅、手卷横幅、竖幅、斗方、团扇、折扇、对联等多种书法幅式
3、设有多种形式大小选择，宣纸纸张选择如：洒金、洒银、皮纸、麻纸、水纹纸等以
4、古典音乐播放、笔触调整、撤销、清除、预览、保存等功能；</t>
  </si>
  <si>
    <t>学生临摹软件</t>
  </si>
  <si>
    <t>1、软件碑帖资源涵盖：篆、隶、楷、行、草五种书体碑帖字库内容，不少于18套碑帖字库；
2、支持文字搜索，直接检索出相关碑帖原字，放入电子字帖中临摹书写；
3、支持电子字帖全屏显示，并随意设置字体格子数量；
4、支持米字格；
5、支持同步到学生临摹屏上，通过宣纸毛笔进行描红书写；
6、点击对照系统功能中的单字添加至教学框中，字体大小可自由放大缩小，以适应个人任意临摹需求。点击单字的功能键，可一键加载原碑帖，实现单字和碑帖的教学切换，且可一键调取相关内容，包括碑帖简介、碑帖注释和作者介绍等；
7、框体样式可选择空白框、虚线田字格框、实线田字格框、回字格框、米字格框、虚线分割米字格框等不少于六种样式；提供红色、黑色、绿色等不少于三种框体颜色；
8、一键搜索字库碑帖例字，自由选择单字，编排个性化对照教学课程；
9、一键自由切换碑帖单字、单钩、双钩三种显示模式，紧贴课程需求进行教学或练习；
10、单钩资源均为名师手绘资源，清晰展示笔画走势；</t>
  </si>
  <si>
    <t>书画赏析软件</t>
  </si>
  <si>
    <t>1、精选先秦至近代各时期经典书法碑帖不少于6千余幅作品；采用高清原版图片，可放大观看用笔细节。
2、碑帖可按书法家或关键字等进行查找；
3、所选碑帖可分页展示，以缩略图形式呈现，方便查找所选页；
4、书法欣赏中每张图片大小达到1MB以上，并且放大不失真；
5、支持每个碑帖都配备释文，逐行逐句进行译文，方便通读碑帖；
6、支持碑帖放大缩小功能，方便查看作品局部细节和章法；
7、支持书家介绍功能，使读者更加清楚了解碑帖历史，以及碑帖风格，收藏地等；</t>
  </si>
  <si>
    <t>硬笔书画教学软件</t>
  </si>
  <si>
    <t>1、硬笔书法，提供常用2500字现代硬笔字笔画分析，笔顺分析，描红动画，以及偏旁部首提示教学。可暂停笔序，单字组词，拼音教学等老师可根据教学进度进行单字检索。  
2、硬笔字帖编辑器，提供硬笔字帖自主编辑，可自主键入需要临摹的单字，可进行硬笔楷书、硬笔行书等字体选择，并提供字体正版授权证书。
3、自主制作硬笔教学课件，教师可根据课件进行教学。</t>
  </si>
  <si>
    <t>互动传输控制终端</t>
  </si>
  <si>
    <t xml:space="preserve">1、供电网络分配器3台。
2、超六类千兆网线48位，长度根据教室面积来匹适配。
3、服务器到大屏8米高清线、10米触控线各一条。
4、服务器到教师条案触控屏1.5米高清线、1.5米触控线，一分二高清分配器一台，键盘鼠标一套。
5、教师端插排2个、机柜插排3个。
6、机柜尺寸不小于600mm*600mm*1000mm，含三层支撑板。
7、前后端线长各五米内，支持4K超清超过20米，支持1080p高清。 </t>
  </si>
  <si>
    <t>教师条案触摸屏</t>
  </si>
  <si>
    <t>1、尺寸：21.5寸十点触控屏；
2、与教学触控大屏、电子白板同步；
3、分辨率：1920*1080；
4、对比度：50000000：1（动态）；
5、可视角度170°/160°(CR≥10)；</t>
  </si>
  <si>
    <t>教师条案</t>
  </si>
  <si>
    <t>1、规格：长*宽*高： 180cm*80cm*75cm；
2、材质：实木材质；
3、全部卯榫结构；
4、支持将本方案中的书法教学系统专用服务器、教师条案触摸屏、书法教学仪集成在条案中；
5、毛笔笔架：340mm*360mm*120mm，材质：鸡翅木；
6、笔洗：190mm*190mm*70mm，材质：优质陶瓷；
7、砚台：200mm*120mm*25mm；
8、砚台水滴：陶瓷；
9、笔搁：卧式笔架，材质：实木；
10、镇尺：加重型黑梓木，300mm*4mm*2.5mm；
11、笔筒：95mm*95mm*125mm，材质：优质陶瓷；
12、毛笔套装：狼毫兼毫羊毫,出峰3.5cm以上,口径0.8cm；
13、毛毡：1000mm*1000mm，材质：羊毛，可水洗反复使用；
14、配套实木座椅；</t>
  </si>
  <si>
    <t>书画活动桌</t>
  </si>
  <si>
    <t>支持桌面嵌入临摹功能。
1、规格不小于：长*宽*高：140cm*60cm*75cm。
2、材质：实木材质。
3、传统制作工艺，全部卯榫结构。
4、中式仿古书桌风格，环保烤漆喷涂处理。
5、学生互动临摹台可以嵌入至书法桌，嵌入后临摹台与书法桌表面水平，方便学生临摹操作。
6、书法桌下部设有抽斗空间，如需要可防止鼠标键盘，也可放置书写宣纸。
7、书法桌下部设有储物柜，可隐藏式布线设计，保证所有布线不外露，保护学生用电安全。
8、配套实木凳，不用时可收纳到桌下，方便学生进出。</t>
  </si>
  <si>
    <t xml:space="preserve">学生互动临摹台 </t>
  </si>
  <si>
    <t>1、互动临摹台是一体化设计，无需外接任何辅助主机，基于windows操作系统，具备更好的系统兼容性和后期课件扩展。
2、互动临摹台配置不小于：赛扬J1900、1.8GHZ、内存：4G、32G固态硬盘，系统：win7 *64。
3、临摹屏上电子字帖清晰度高；成像尺寸不小于：21.5寸屏。
4、分辨率：1920×1080，采用宽视角护眼屏，防水防爆防尘设计。
5、支持RJ45接口，100M/1000M自适应。
6、支持USB、VGA、HDMI接口。
7、临摹屏可承重60KG以内无裂痕。
8、防水：临摹屏支持防水功能。
9、耐磨：临摹屏整个显示面板全贴合钢化玻璃，可抗击数十万次自然摩擦无划痕。
10、护眼：发光柔和，有效过滤蓝光，保护学生眼睛。
11、支持学生用宣纸、毛笔传统的书写方式进行高清临摹。</t>
  </si>
  <si>
    <t>博古架</t>
  </si>
  <si>
    <t>1、外观尺寸不小于980*300*1980mm；
2、优质实木，采用榫卯结构，结实牢靠，纹理通达清晰，外观鲜明光亮；</t>
  </si>
  <si>
    <t xml:space="preserve">书画毡 </t>
  </si>
  <si>
    <t>特制画毡：尺寸：2000*1000mm，临摹范字清晰，不落墨，耐脏，可多次冷水手工清洗；</t>
  </si>
  <si>
    <t>镇尺</t>
  </si>
  <si>
    <t>重量不小于320克，黑檀木，素面，外观尺寸不小于160*30*16mm。</t>
  </si>
  <si>
    <t>书法专用纸</t>
  </si>
  <si>
    <t>规格34*46mm，书法定制，熟宣，每刀100张。（两人1刀）</t>
  </si>
  <si>
    <t>刀</t>
  </si>
  <si>
    <t>学生墨水</t>
  </si>
  <si>
    <t>一得阁墨水。</t>
  </si>
  <si>
    <t>瓶</t>
  </si>
  <si>
    <t>教师毛笔</t>
  </si>
  <si>
    <t>笔杆：黑檀木＋花牛角，羊毫、牛耳毛、羊须、狼毫、兔毫</t>
  </si>
  <si>
    <t>毛笔套装</t>
  </si>
  <si>
    <t>狼毫兼毫羊毫套装，套装共9支</t>
  </si>
  <si>
    <t>学生笔搁</t>
  </si>
  <si>
    <t>五指峰专用笔搁，尺寸不小于5cm。</t>
  </si>
  <si>
    <t>学生笔架</t>
  </si>
  <si>
    <t>1、外形：仿古式；
2、主材：优质干燥鸡翅木龙头笔挂。表面不应有明显的擦伤、划痕和碰撞的坑疤；
3、无霉变、虫眼、死节、无明显变形。底长37cm、底宽13.5cm、高47.5cm。可同时悬挂14支毛笔。</t>
  </si>
  <si>
    <t>学生笔洗</t>
  </si>
  <si>
    <t>青花小号笔洗 瓷质直径不小于12cm 高度5cm</t>
  </si>
  <si>
    <t>轻量砚台</t>
  </si>
  <si>
    <t>专用砚台，4寸，竹制砚台。</t>
  </si>
  <si>
    <t>方</t>
  </si>
  <si>
    <t>书画投影仪</t>
  </si>
  <si>
    <t>DLP
T10.3英寸WVGA DMD*RGBLED(侧光专利技术)
3200流明
欧司朗LED灯
&gt;90%
1000:1
WVGA 854*480
38000小时
1.4:1
30-120英寸
0.2-6米
4:3/16:9/16:10
正投/吊投/背投
158*80*18mm
RK3128
四核ARM Cortex-A7 CPU with up to 1.2GHz
2G
32G
安卓 7.1深度定制
MPEG-1 MPEG-2 MPEG-4的实时视频解码器,
H263,H264,H265,1080P,Sorenson Spark,WAV
MP3.WMA.MP2.0GG.AAC.M4A.MA4.FLAC.APE
3GP.WAV
Supports variety of image formats browsing jpg png
bmp etc
supperts flash 11.1
支持TF卡和SSD固态硬盘
USB HOST 2.0
最大支持32G
HDMI 1.4输入
BT4.2(可外接蓝牙音箱，鼠标，游戏手柄)
2.4G/5.8G双频段 WIFI
支持红外和2.4G无线遥控
5V-3A DC
USB ,IR</t>
  </si>
  <si>
    <t>拷贝台</t>
  </si>
  <si>
    <t>60*90cm，12V 2A 24W DC接口亮度可调节，配送电源插头，透明隔墨垫，4个磁铁</t>
  </si>
  <si>
    <t>小白云</t>
  </si>
  <si>
    <t>中号</t>
  </si>
  <si>
    <t>勾线笔</t>
  </si>
  <si>
    <t>兼毫</t>
  </si>
  <si>
    <t>生宣</t>
  </si>
  <si>
    <t>四尺，69×138cm</t>
  </si>
  <si>
    <t>熟宣</t>
  </si>
  <si>
    <t>四尺，66×133cm</t>
  </si>
  <si>
    <t>半生</t>
  </si>
  <si>
    <t>三尺，50×100cm</t>
  </si>
  <si>
    <t>书画展示架</t>
  </si>
  <si>
    <t>展板规格100*200cm，带轮子可折叠。</t>
  </si>
  <si>
    <t>版画</t>
  </si>
  <si>
    <t>美术作品展示架</t>
  </si>
  <si>
    <t>规格：850*400*1850mm，实木结构，材质为20mm橡木齿接板，底部高不低于500mm对开门，上部为敞开式隔断分别展示不同造型物品。</t>
  </si>
  <si>
    <t>美术教学用品柜</t>
  </si>
  <si>
    <t>1、规格：长宽高不小于800mm×400mm×1800mm，材质不小于16mm，三聚氰胺双饰面板，上部为玻璃对开门，下部为板式对开门。</t>
  </si>
  <si>
    <t xml:space="preserve">版画板 </t>
  </si>
  <si>
    <t>三合板A3、A4各一块</t>
  </si>
  <si>
    <t>油墨</t>
  </si>
  <si>
    <t>不小于50ml，6色为一套</t>
  </si>
  <si>
    <t>玻璃板</t>
  </si>
  <si>
    <t>机玻璃画框专用相框亚克力板透明PVC板塑料片加厚ps板aa高清 A3</t>
  </si>
  <si>
    <t>版画刻刀</t>
  </si>
  <si>
    <t>四只装</t>
  </si>
  <si>
    <t>版画机</t>
  </si>
  <si>
    <t xml:space="preserve">印4开画幅版画印刷机：用于铜版画、凸版画印制，版面≥45×80cm，胶木版床厚度≥1cm，双滚筒，长度≥45cm，手动调节工作行程。   </t>
  </si>
  <si>
    <t>版画工具</t>
  </si>
  <si>
    <t>1.配置：
⑴胶辊3件：大号滚筒≥150mm、手柄≥130mm，中号滚筒≥92mm、手柄≥104mm，小号滚筒≥57mm、手柄≥75mm，支架金属镀铬；
⑵磨托1件：磨托头直径≥45mm、磨托手柄≥97mm；
⑶笔刀1件：合金手柄≥100mm；
⑷笔刀刀头3件：锰钢刀头≥35mm；
⑸木刻刀5件：木手柄≥100mm、刀头碳钢材质，
⑹石刻刀1件：精钢材质，长度≥140mm；
⑺油石1件：双面，外观尺寸不小于150*45*25mm； 
⑻马莲1件：塑料材质，直径：100mm±2mm；
(9)底纹笔1件： 木柄光滑、无毛刺、色泽均匀，刷头采用优质羊毛制成，毛质应整齐均匀，长≥180mm，毛长≥30mm，宽≥30mm；
(10)电烙铁1件：外热式30W，长度≥200mm,外接电源线长度≥900mm；
(11)素描铅笔2支；
(12)油画刀5把：木质手柄，漆面处理，不锈钢刀头，长度≥160mm。
(13)版画油墨2瓶：不小于50ml。
(14)印床：木质，漆面处理，长宽高：95*65*43mm。</t>
  </si>
  <si>
    <t>置物架</t>
  </si>
  <si>
    <t>尺寸不小于1000mm*300mm*1720mm，钢木制，5层带柜。</t>
  </si>
  <si>
    <t>86寸一体机（含移动支架）</t>
  </si>
  <si>
    <t>交互智能平板
1.整体采用包边设计，表面钢化玻璃在合金边框内，四角圆弧，双重保护，安全抗冲击。产品具有两个笔槽设计，分别在底部两端，支持触控笔吸附；具有前置挡板设计,保护前置接口及接入的设备。
2.设备需支持NFC碰碰传功能：支持带有NFC功能的移动设备靠近NFC标签时可近场感应，能快速将其屏幕传至大屏，实现无线教学。
3.屏幕尺寸≥86英寸，分辨率≥3840×2160，表面采用耐磨、防眩光、防划伤、高安全系数钢化玻璃。
4.产品内置2.1声道扬声器，中高音扬声器功率不低于20W*2，低音扬声功率不低于1*20W。
5.具有不少于8个前置物理按键，支持电源按键三合一功能，可选择关闭产品、内置电脑、节能等，具有供电保护功能。
6.产品采用红外多点触控技术，支持不低于40点触控。
7.具有触摸防遮挡功能，触摸屏具有防遮挡功能，触摸接收器在单点或单边遮挡后仍能正常触控书写和操作；触控连续响应无间断，有效识别≤2毫米，触控精准度32768x32768。
8.内置无线网络模块，采用全向信号收发设计，支持无线网络连接。
9.具有五指熄屏功能，支持五指智能手势识别开关产品背光，操作者可在显示区域任意位置，任意信号下，通过五指按压屏幕实现对屏幕的开关，五指触控实现产品背光的关闭与开启。
▲10.产品在任意通道下，支持手势识别调出板擦工具擦除批注内容，支持调整板擦工具的大小。(具有第三方实验室出具的检测报告，报告编号可在全国认证认可信息公共服务平台查询，提供报告复印件和查询截图并加盖制造商公章)
11.产品处于关机通电状态，外接电脑显示信号通过传输线连接至产品时，产品可智能识别外接电脑设备信号输入并自动开机；产品外接信号源时，支持自动跳转到外接信号源通道。
12. 当设备切换到任何信号源下，均可通过HDMI输出接口将当前画面输出到其他显示设备上。
▲13.内置触摸中控菜单，需支持信号源通道切换、背光、声音等，无须实体按键，在任意显示通道下均可通过手势在屏幕上调取触摸菜单，方便快捷；(具有第三方实验室出具的检测报告，报告编号可在全国认证认可信息公共服务平台查询，提供报告复印件和查询截图并加盖制造商公章)
14.产品需支持环境感光功能，能感应并自动调节屏幕亮度来达到在不同光照环境下的最佳显示效果；需支持开启护眼模式。
15.需支持安卓系统启动后可自动启动内置ops系统，需支持无信号接收状态时能够自动熄屏，自动熄屏的时间间隔可选，支持定时开关机。
▲16.具有触摸悬浮菜单功能，需支持三指罗盘跟随，可通过三指调用此悬浮菜单到屏幕任意位置，需支持任意通道下无需点击物理按键，可随时调用计算器、日历等小工具。(具有第三方实验室出具的检测报告，报告编号可在全国认证认可信息公共服务平台查询，提供报告复印件和查询截图并加盖制造商公章)
17.内置安卓系统，系统版本不低于14.0，内存不低于4G,存储不低于32G；
18.支持无PC状态下，支持无线投屏功能，支持APP投屏、USB发射器投屏、热点共享投屏三种模式，支持手机、平板电脑、笔记本电脑多个终端无线投屏。
19.需支持网络共享功能（双系统单网口上网），单根网线接入产品，即可实现产品安卓系统和内置的电脑同时有线上网。
▲20.需支持展板、会议功能，可快速完成欢迎界面和会议主题设置，全屏显示，支持不少于12种模板，可对欢迎文字的字体、大小、颜色进行编辑；需支持会议签名功能，并可扫码带走签名及模板。(具有第三方实验室出具的检测报告，报告编号可在全国认证认可信息公共服务平台查询，提供报告复印件和查询截图并加盖制造商公章)
21. 无需借助PC，设备需支持一键进行硬件自检，至少包括对系统内存、存储、设备温度、光感系统、内置电脑、网络、摄像头、麦克风等进行状态提示及故障提示，支持一键优化。
▲22.需支持侧边栏功能，支持无操作自动隐藏，侧边栏可设置返回、主页、任务、批注、信号源等功能调用，批注；需支持任意通道下使用，并可设置颜色和画笔大小，可选择二维码分享批注内容。(具有第三方实验室出具的检测报告，报告编号可在全国认证认可信息公共服务平台查询，提供报告复印件和查询截图并加盖制造商公章)
23.设备内置安卓教学辅助系统，支持安装第三方APP软件并可以正常使用APP软件，支持第三方APP安装阻断功能，可限制未知来源的第三方APP安装。
24.设备内置安卓教学辅助系统，支持录屏，录制分辨率支持1080P、720P可选。支持设置录制时间，达到指定时间自动停止录制。
25.要求整机具有纸质护眼模式，包括素描、牛皮纸、宣纸、水彩纸等。
▲26.整机内置非独立的高清摄像头，摄像头像素≥1300万，视角≥118°，需支持阵列数字音频MIC，支持调用，实现场景音视录制。(具有第三方实验室出具的检测报告，报告编号可在全国认证认可信息公共服务平台查询，提供报告复印件和查询截图并加盖制造商公章)
交互白板软件
1.支持插入本地PPT，并保持原有格式无变化，动效动画无丢失，支持批注，批注可设置保存；支持显示保存在云端的课件信息，可接收或忽略其他用户分享的课件。
2.支持进行分享、下载、重命名、移动、删除操作，分享可按照手机号码及链接的方式进行分享，链接分享形式支持设置文件有效期（支持永久、30天、7天等）、私密和公开的设置。
3.支持自动同步至云端，支持设置自动保存时间，可设置为1分钟、3分钟、5分钟、10分钟、20分钟、30分钟等。
4.支持选择主题，提供预设主题，包含学科主题、创意主题，可在编辑课件的过程中更改。
5.支持同时打开多个窗口，支持新建页面，可拖动、移动、删除、复制页面；支持页面切换，提供淡入、推入、旋转、分割、交换、圆形、揭开等7种形式的特效；支持顺序调整，支持应用到全部。
6.支持对对象进行复制、剪切、粘贴、删除、置于顶层、置于底层、锁定、设置蒙层等操作。
7.支持对对象设置元素动画和播放顺序，提供进入（无效果、百叶窗、擦入、浮入、放大、旋转、掉落）、动作（无效果、闪烁、抖动、心跳、旋转、翻转）、退出（无效果、淡出、百叶窗、擦出、浮出、缩小、旋转、飞出）等20种元素动画形式。
8.支持插入网页，可选择合适的网页内容，插入后点击可直接进入该网页进行浏览；支持插入表格，可设置表格行列、添加行列，可双击表格输入内容，支持自动换行；支持插入思维导图，提供思维导图、组织结构图、鱼骨图三种形式；支持插入各类预置形状，可对形状进行填充色、边框颜色及粗细、透明度的设置。
无线投屏
1.支持手机、笔记本电脑等移动端通过自动搜索接收端设备和六位识别码两种方式无线连接到产品。
▲2.支持不少于6个投屏客户端图像画面对比展示，在产品上可以反向控制操作笔记本电脑上的内容,支持单击、双击、右键控制。(具有第三方实验室出具的检测报告，报告编号可在全国认证认可信息公共服务平台查询，提供报告复印件和查询截图并加盖制造商公章)
3.支持将手机中的音视频文件无线推送至产品 ,并能进行播放和进行音量大小调节。
4.支持鼠标遥控器功能,通过软件一键进行鼠标左键、右键、上下滚轮滑动、触摸板操控等功能。
5.要求产品显示桌面可以实时同步到手机上,手机通过两个手指对产品桌面进行放大、缩小和漫游操作 ,方便手机端对产品进行远程控制。
6.Windows客户端投屏至少支持桌面同步、镜像投屏和拓展投屏功能，点击功能会跳转至对应控制页面；Windows客户端进入控制页面，支持调节投屏清晰度，至少支持超清、高清等标准。
OPS插拔式电脑
1．电脑采用OPS插拔式架构，可维护、拔插式结构设计；
2．处理器配置不低于12代Intel Core I7处理器；内存8G；硬盘256G-SSD 固态硬盘；
3．具有独立非外扩展接口：HDMI out1个 、Mic in1个、 LINE-out1个、USB口6个，Rj451个；
4．内置有线网卡和无线网卡。
移动支架
适应机型：55吋-98吋
最大承重：180KG
产品重量：21.6KG
包装尺寸：1543*674*128（mm）</t>
  </si>
  <si>
    <t>86寸智慧黑板</t>
  </si>
  <si>
    <t>名称</t>
  </si>
  <si>
    <t>产品参数</t>
  </si>
  <si>
    <t>软件</t>
  </si>
  <si>
    <t>智慧体育教学练测评系统平台</t>
  </si>
  <si>
    <t xml:space="preserve">基础功能
1、支持具备教学中心、设备管理、体质测试、赛事活动、信息管理、数据看板等功能模块
2、支持PC端、Pad端、手机端登录平台，可操作系统平台开展“教学练测评”等体育教学活动；
教学中心
1、支持查看各类项目课程资源，通过上传、收藏，打造教师个人课程资源库；
2、支持通过测试终端进行考勤签到，在pc端可查看、编辑、确认每节课学生考勤签到情况；
3、支持分班级、学生等多种方式定项定时定量为学生分发体育锻炼作业；
4、支持分项目、班级、个人查看快速测试、自主练习成绩；
5、支持对个人成绩查看、确认、编辑并导出运动报告（包含项目成绩、分数、等级、姿态指标、肌群分析、运动评价建议、视频回放等内容）；
设备管理 
1、支持查看设备概览，包括设备总量、设备可用数量；
2、支持查询设备预约排课日历信息，并进行设备预约；
3、支持查看设备使用排行榜；
4、支持对设备状态进行管理、增删设备、远程开启或关闭设备；
体质测试
1、支持通过班级名单或人脸识别方式开启测试，最终成绩记录匹配学生信息；
2、支持自动检测项目测试成绩，智能识别违规动作，科学分析运动姿态；
3、支持班级成绩整体统计，可分析整体平均成绩、优秀率、良好率、合格率、不合格率等；
4、支持各阶段学校年度国家体测功能，实现各类运动项目数据自动采集、录入、整理、分析，同时具备人工测试数据上传功能；
5、可根据《国家学生体质健康标准》测试规定，支持对测试结果赋予优秀、良好、及格和不及格四个等级并对测试数据进行统计和分析；
6、可记录全校体测优秀、良好、及格、不及格率，全校年度体测达标情况各项等级占比、追溯近三年历史达标率（总达标率、男生达标率、女生达标率、优良率、不及格率）、支持查看年级体测成绩优秀、良好、及格、不及格率；
7、支持根据体测结果自动做出分析报告并导出功能（需含单项成绩、近三年体质状况、达标等级、体质成长轨迹、特色项目逐年变化、运动建议等）；
8、支持指定学生体测模式下限制次数，记录体测成绩，学生超过测试次数后不可进行测试，系统提示学生已完成测试；
赛事活动 
1、支持新增各类赛事，对运动会各类项目学生成绩进行查询、确认、编辑、排名，可选择分学期、分年级进行筛选、也可选择输入具体学生学号筛选；
2、支持每日运动时长统计，查看近一周、一月、本学期学生每日运动达标情况；支持查看全校每日运动达标人数占比、各年级每日运动人数占比等统计；
3.支持分学年、学期查看学生累积运动时长及个人运动锻炼报告并导出；
4.支持阳光跑数据实时上传，支持不同周期下按学生、性别、班级、年级、全校跑步记录的查看、分析、汇总；
5.支持定时远程开启或关闭阳光跑设备；
信息管理 
1.支持行政班与分项班班级信息管理；
2.支持教师、学生名单管理，可一键导入名单信息；
3.支持可进行人脸信息录入、本地化存储和管理；
4.支持自动化升学年；
5.支持基于老师、班级、学校等不同人员角色分配平台功能模块权限，分层分级管理；
6.支持公告发布（设备启用/停用信息、赛事发布、测试发布等）；
数据看板 
1、支持体育校级数据分析与查看，可查看校级整体数据情况，包含实时运动量、开课次数、开课人数、开课班级数等维度数据；
2、支持各运动项目实时排行榜单，并支持根据年级/性别等类别进行分类查看排行榜单；
3、支持查看各项目实时使用情况，可展示各项目实时拍摄画面并进行轮播
</t>
  </si>
  <si>
    <t>AI智慧操场</t>
  </si>
  <si>
    <t>教师智能终端</t>
  </si>
  <si>
    <t>功能要求：
1、支持通过终端进行上课设置，开启已预约课堂或新建课堂；
2、支持通过终端对本次课进行传统/人脸识别的考勤签到；
3、支持通过终端随堂或课后分年级、班级，分全体、男生、女生、自定义人员名单定项定量定时进行作业分发；
4、支持通过终端对已上传/已收藏的课程进行阅览；
5、支持通过终端选择年级、班级，分全体、男生、女生、自定义人员名单后在测试设备上进行快速测试；查看当次测试情况及报告；
6、支持通过终端在实时监控设备摄像头上监测测试画面；
7、支持通过终端对历史课堂详情数据进行阅览，并展示上课考勤、测试等统计结果；
8、支持通过终端分班级查看课堂报告，分学号查看学生个人成绩报告；
9、支持通过终端分年级、班级/输入学号进行学生人脸补录；
硬件要求：
1.终端尺寸：≥12.1英寸触控屏；
2.运行内存：≥8G；
3.存储容量：≥128G；
4.分辨率：≥2560*1600；
5.摄像头：不少于两个摄像头，前置像素≥500万像素，后置像素：≥1300万像素摄像头，支持自动对焦；
7.操作系统：安卓或windows；
8.CPU核数：≥8核；</t>
  </si>
  <si>
    <t>运动先锋榜大屏</t>
  </si>
  <si>
    <t>功能要求：
1、支持通过人脸识别、账号输入等多种方式登陆数据平台；
2、支持查看各运动项目实时排行榜单，并支持根据年级/性别等类别进行分类查看排行榜单，可在榜单中查看对应学生运动视频回放及动作关键帧；
3、支持分周榜、月榜、学期榜进行查看；
4、支持各运动项目实时排行榜单，并支持根据年级、性别等类别进行分类查看排行榜单；
5、支持学生通过大屏自主查询个人成绩档案，包含过往整体运动数据量、综合能力雷达分布图、各运动项目的成绩综合分析体现；
6、支持学生通过大屏进行人脸识别，课后自主查看个人运动视频、动作关键帧等数据；
硬件要求:
1、屏幕尺寸：≥55英寸户外触控屏；
2、亮度：≥2000cd/m²；
3、分辨率：≥3840*2160；
4、内存/存储：≥8GB/64G；
5、≥4K高清钢化玻璃触摸屏，自带人脸识别摄像头；
6、≥防护等级：IP65；支持防雨、防尘、防、过热、户外喷涂、防球击；
7、工作温度：-30°C ~ +50°C
8、工作湿度：5% ~ 90%
9、外壳：≥1.5mmSGCC镀锌钢板，内层喷涂富锌底粉，表层喷涂杜邦户外塑粉保护，使用年限确保10年以上； </t>
  </si>
  <si>
    <t>立定跳远视觉测试仪</t>
  </si>
  <si>
    <t>功能要求：
1、成绩检测：支持有效立定跳远距离输出，分度值为0.1厘米；
2、成绩误差：≤1厘米；
3、响应速度：≤1秒；
4、违规识别：支持起跳踩线、单脚起跳、跳出测试区域等违规动作识别并实时语音反馈；
5、防作弊：支持对“一人跳出一人跳进”的中途接力跳作弊过程的识别与判定；
6、容错判定：若用手支撑在近起跳线端，支持按最近端（手）计算成绩；若落地后往前滑动，支持按起跳线最近端（脚）计算成绩；
7、背景抗干扰：支持测试过程中测试区域外的人员检测与屏蔽；
8、人工修订：支持通过测试回放进行成绩修订； 
9、无感交互：支持手势进入，自动人脸监测与识别，支持进入测试过程语音自动提示；
10、智能语音：支持本地端TTS实时智能语音合成，贴近真人发声；
11、姿态回放：支持测试过程的摆臂、起跳、腾空、落地等关键帧图像的抓取，支持测试过程的运动姿态提取，支持视频回放； 
12、运动报告：支持自动生成对摆臂角度、屈膝角度、起跳角度、折叠角度、平均速度等运动姿态指标数据并结合历史数据和动作标准形成过程性评价与建议；
13、精度校正：支持精度自动校正，并提供手动校正子程序，可自主应对使用过程中外力造成的精度丢失
14、多模测试：支持游客模式、练习模式及名单导入快速测试模式等多种模式进行测试；
15、即时反馈：≥15.6英寸LCD一体屏，分辨率1920*1080，测试成绩等即时性反馈；
硬件要求： 
1、≥400万至臻全彩摄像机，≥F1.0光圈镜头，具有红外补光系统，≧120db宽动态，支持背光补偿，强光抑制，透雾，电子防抖，3D数字降噪，畸变校正；
2、边缘计算机CPU≥ 8核64位,主频≥2.1GHz,NPU:算力≥6TOPs,具有独立编解码芯片，支持多路视频编解码，支持INT4/INT8/INT16混合运算；
3、边缘计算机运行内存≥8GB，≥64GB 本地存储；
4、内置≥20W全频高保真扬声器；
5、网络要求：RJ45 10 M/100 M/1000 M自适应以太网口，有线网络；
6、环境要求：整机防护≥IP54以上级别，防雷击，整机工作温度-20℃到+60℃；</t>
  </si>
  <si>
    <t>坐位体前屈视觉测试仪</t>
  </si>
  <si>
    <t xml:space="preserve">功能要求： 
1、成绩计量：支持有效坐位体前屈距离输出，分度值为0.1厘米；
2、成绩误差：≤0.5厘米；
3、响应速度：≤1秒；
4、违规识别：支持智能检测双腿弯曲、单手推、脚未正确摆放、姿势未保持等违规动作识别并实时语音反馈；
5、防作弊：支持对“一人下一人上”的中途接力测试作弊过程的识别与判定；
6、背景抗干扰：支持测试过程中测试区域外的人员检测与屏蔽；
7、人工修订：支持通过测试回放进行成绩修订；
8、无感交互：支持手势进入，自动人脸监测与识别，支持进入测试过程语音自动提示；
9、智能语音：支持本地端TTS实时智能语音合成，贴近真人发声；
10、姿态回放：支持测试过程的折叠角度、肩最大前屈角、姿态保持时长、下肢长度、上下肢长度比等关键帧图像的抓取，支持测试过程的运动姿态提取，支持视频回放；
11、运动报告：支持自动生成对折叠角度、肩最大前屈角、姿态保持时长、下肢长度、上下肢长度比等运动姿态指标数据并结合历史数据和动作标准形成过程性评价与建议；
12、精度校正：支持开机过程中的坐位体前屈刻度尺的自动校正，并提供手动校正子程序，可自主应对使用过程中外力造成的精度丢失；
13、多模测试：支持游客模式、练习模式及名单导入快速测试模式等多种模式进行测试； 
14、即时反馈：15.6英寸LCD一体屏，分辨率1920*1080，测试成绩等即时性反馈；
硬件要求： 
1、≥400万至臻全彩摄像机，≥F1.0光圈镜头，具有红外补光系统，≧120db宽动态，支持背光补偿，强光抑制，透雾，电子防抖，3D数字降噪，畸变校正；
2、边缘计算机CPU≥ 8核64位,主频≥2.1GHz,NPU:算力≥6TOPs,具有独立编解码芯片，支持多路视频编解码，支持INT4/INT8/INT16混合运算；
3、边缘计算机运行内存≥8GB，≥64GB 本地存储；
4、内置≥20W全频高保真扬声器；
5、网络要求：RJ45 10 M/100 M/1000 M自适应以太网口，有线网络；
6、环境要求：整机防护≥IP54以上级别，防雷击，整机工作温度-20℃到+60℃；
</t>
  </si>
  <si>
    <t>引体向上视觉测试仪</t>
  </si>
  <si>
    <t xml:space="preserve">功能要求： 
1、成绩计量：支持引体向上有效个数计数，分度值为个；
2、成绩误差：≤1个；
3、响应速度：≤1秒；
4、违规识别：支持智能检测反手抓握、下颌未过杠、手臂未打直等违规动作识别并实时语音反馈，动作间隔10s以上自动停止计数；
5、防作弊：支持对“一人下一人上”的中途接力测试作弊过程的识别与判定；
6、背景抗干扰：支持测试过程中测试区域外的人员检测与屏蔽；
7、人工修订：支持通过测试回放进行成绩修订；
8、无感交互：支持手势进入，自动人脸监测与识别，支持进入测试过程语音自动提示；
9、智能语音：支持本地端TTS实时智能语音合成，贴近真人发声；
10、姿态回放：支持测试过程的手臂打直，下颌过杆等关键帧图像的抓取，支持测试过程的运动姿态提取，支持视频回放； 
11、运动报告：支持自动生成手臂弯曲角等运动姿态指标数据并结合历史数据和动作标准形成过程性评价与建议； 
12、精度校正：支持开机过程中的单杠位置自动校正，并提供手动校正子程序，可自主应对使用过程中外力造成的精度丢失； 
13、多模测试：支持游客模式、练习模式及名单导入快速测试模式等多种模式进行测试； 
14、即时反馈：≥15.6英寸LCD一体屏，分辨率1920*1080，测试成绩等即时性反馈；
硬件要求： 
1、≥400万至臻全彩摄像机，≥F1.0光圈镜头，具有红外补光系统，≧120db宽动态，支持背光补偿，强光抑制，透雾，电子防抖，3D数字降噪，畸变校正；
2、边缘计算机CPU≥ 8核64位,主频≥2.1GHz,NPU:算力≥6TOPs,具有独立编解码芯片，支持多路视频编解码，支持INT4/INT8/INT16混合运算；
3、边缘计算机运行内存≥8GB，≥64GB 本地存储；
4、内置≥20W全频高保真扬声器；
5、网络要求：RJ45 10 M/100 M/1000 M自适应以太网口，有线网络；
6、环境要求：整机防护≥IP54以上级别，防雷击，整机工作温度-20℃到+60℃；
</t>
  </si>
  <si>
    <t>仰卧起坐视觉测试仪</t>
  </si>
  <si>
    <t>功能要求： 
1、成绩计量：支持仰卧起坐有效个数计数，分度值为个；
2、成绩误差：≤1个/1分钟；
3、响应速度:≤1秒；
4、违规识别：支持智能检测臀部离垫、双手未在头部位置、未触膝、未躺平等违规动作识别并实时语音反馈；
5、防作弊：支持对“一人下一人上”的中途接力测试作弊过程的识别与判定；
6、背景抗干扰：支持测试过程中测试区域外的人员检测与屏蔽；
7、人工修订：支持通过测试回放进行成绩修订；
8、无感交互：支持手势进入，自动人脸监测与识别，支持进入测试过程语音自动提示；
9、智能语音：支持本地端TTS实时智能语音合成，贴近真人发声；
10、姿态回放：支持测试过程的平躺，抱头过膝等关键帧图像的抓取，支持测试过程的运动姿态提取，支持视频回放； 
11、运动报告：支持自动生成对屈膝角、仰卧速度、身体与大腿夹角角等运动姿态指标数据并结合历史数据和动作标准形成过程性评价与建议； 
12、精度校正：支持开机过程中的仰卧起坐垫位置自动校正，并提供手动校正子程序，可自主应对使用过程中外力造成的精度丢失； 
13、多模测试：支持游客模式、练习模式及名单导入快速测试模式等多种模式进行测试； 
14、即时反馈：≥15.6英寸LCD一体屏，分辨率1920*1080，测试成绩等即时性反馈；
硬件要求： 
1、≥400万至臻全彩摄像机，≥F1.0光圈镜头，具有红外补光系统，≧120db宽动态，支持背光补偿，强光抑制，透雾，电子防抖，3D数字降噪，畸变校正；
2、边缘计算机CPU≥ 8核64位,主频≥2.1GHz,NPU:算力≥6TOPs,具有独立编解码芯片，支持多路视频编解码，支持INT4/INT8/INT16混合运算；
3、边缘计算机运行内存≥8GB，≥64GB 本地存储；
4、内置≥20W全频高保真扬声器；
5、网络要求：RJ45 10 M/100 M/1000 M自适应以太网口，有线网络；
6、环境要求：整机防护≥IP54以上级别，防雷击，整机工作温度-20℃到+60℃； </t>
  </si>
  <si>
    <t>短跑视觉测试仪</t>
  </si>
  <si>
    <t>功能要求：
1、成绩计量：支持50m/100m跑步计时，分度值为0.1秒；
2、成绩误差 ≤0.2s；
3、响应速度 ≤1秒；
4、违规识别：支持智能检测起跑踩线、抢跑等违规动作识别并实时语音反馈；
5、背景抗干扰：支持测试过程中测试区域外的人员检测与屏蔽，支持终点横穿人员屏蔽；
6、测试效率：支持最大标准跑道8人同测，且支持选择不同跑道进行训练与测试；
7、项目切换：支持50m/100m项目同一终点AI摄像头复用；
8、人工修订：支持通过测试回放进行成绩修订；
9、无感交互：支持手势进入，自动人脸监测与识别，支持进入测试过程语音自动提示；
10、智能语音：支持本地端TTS实时智能语音合成，贴近真人发声；
11、精度校正：支持起跑线终点线跑道线的自动校正，并提供手动校正子程序，可自主应对使用过程中外力造成的精度丢失；
12、多模测试：支持游客模式、练习模式及名单导入快速测试模式等多种模式进行测试；
13、即时反馈：起点配备LCD显示屏，终点配备LED点阵屏，可显示人名，测试成绩等即时性反馈；
硬件要求：
1、≥6*摄像头：≥800万至臻全彩摄像机，≥F1.0光圈镜头，具有红外补光系统，≧120db宽动态，支持背光补偿，强光抑制，透雾，电子防抖，3D数字降噪，畸变校正；
2、50m起点边缘计算机：CPU≥ 6核64位,主频≥1.5GHz,NPU:算力≥40TOPs（INT8）,具有独立编解码芯片，支持多路视频编解码，支持INT4/INT8/INT16/FP32混合运算，运行内存≥8GB，≥128GB 本地存储；
3、50m起点检录屏：≥15.6英寸LCD一体屏，分辨率1920*1080；
4、100m起点边缘计算机：CPU≥ 6核64位,主频≥1.5GHz,NPU:算力≥40TOPs（INT8）,具有独立编解码芯片，支持多路视频编解码，支持INT4/INT8/INT16/FP32混合运算，运行内存≥8GB，≥128GB 本地存储；
5、100m起点检录屏：≥15.6英寸LCD一体屏，分辨率1920*1080；
6、终点成绩显示屏：≥960mm*480mm，P4户外全彩LED点阵屏；
7、扬声器：户外全频高保真，≥20W；
8、网络要求：RJ45 10 M/100 M/1000 M自适应以太网口，有线网络；
9、环境要求：整机防护≥IP54以上级别，防雷击，整机工作温度-20℃到+60℃；</t>
  </si>
  <si>
    <t>中长跑视觉测试仪</t>
  </si>
  <si>
    <t>功能要求：
1、成绩计量：支持800/1000米长跑计时，分度值为0.1秒；
2、成绩误差 ≤0.3s；
3、响应速度 ≤1秒；
4、异常判定：支持自动过滤异常成绩，学生连续经过终点的时间间隔不得小于系统限定时长；
5、人工修订：支持通过测试回放进行成绩修订；
6、无感交互：支持手势进入，自动人脸监测与识别，支持进入测试过程语音自动提示；
7、智能语音：支持本地端TTS实时智能语音合成，贴近真人发声；
8、精度校正：支持开机过程中的终点跑道线的自动校正，并提供手动校正子程序，可自主应对使用过程中外力造成的精度丢失； 
9、多模测试：支持游客模式、练习模式及名单导入快速测试模式等多种模式进行测试； 
10、即时反馈：起点配备LCD显示屏，人脸识别后可显示测试人员信息、测试成绩等即时性反馈；
硬件要求： 
1、≥4*摄像头：≥800万至臻全彩摄像机，≥F1.0光圈镜头，具有红外补光系统，≧120db宽动态，支持背光补偿，强光抑制，透雾，电子防抖，3D数字降噪，畸变校正；
2、800m起跑点边缘计算机CPU≥ 6核64位,主频≥1.5GHz,NPU:算力≥40TOPs（INT8）,具有独立编解码芯片，支持多路视频编解码，支持INT4/INT8/INT16/FP32混合运算,边缘计算机运行内存≥8GB，≥128GB 本地存储；
3、800m起跑点检录屏：≥15.6英寸LCD屏,分辨率1920*1080；
4、1000m起跑点边缘计算机CPU≥ 6核64位,主频≥1.5GHz,NPU:算力≥40TOPs（INT8）,具有独立编解码芯片，支持多路视频编解码，支持INT4/INT8/INT16/FP32混合运算,边缘计算机运行内存≥8GB，≥128GB 本地存储；
5、1000m起跑点检录屏：≥15.6英寸LCD屏,分辨率1920*1080；
6、扬声器：户外全频高保真，≥20W；
7、网络要求：RJ45 10 M/100 M/1000 M自适应以太网口，有线网络；
8、环境要求：整机防护≥IP54以上级别，防雷击，整机工作温度-20℃到+60℃；</t>
  </si>
  <si>
    <t>跑步终点大屏</t>
  </si>
  <si>
    <t>1. 尺寸：宽≥960mm，长≥1600mm；
2. 亮度：≥5000cd/ m²；
3. 色度均匀性：±0.003  Cx,Cy之内；
4. 使用环境：户外；
5. 每平方模组最大功率：≤938W/ m²；
6. 换帧频率：≥60帧/秒；
7. 刷新频率：≥960Hz；
8. 控制方式：同步控制；
9. 亮度调节≥10万小时；
10. 平均无故障时间：≥10000小时；
11. 连续工作时间：≥7×24hrs
12. 工作温度：-10℃～60℃；
13. 工作湿度：10％～90％RH；
14. 配置户外P4全彩LED显示屏，支持长短跑（50米、100米、800米、1000米）跑步成绩显示；
15. 可同时支持50米、100米、800米、1000米多运动项目切换使用，屏幕自动按项目进行轮播切换展示各项目跑步成绩。</t>
  </si>
  <si>
    <t>传感器类</t>
  </si>
  <si>
    <t>智能体测主机</t>
  </si>
  <si>
    <t>1、采用≥12英寸触控电容屏，分辨率≥1920*1080 ；具有电量显示、音量调节；
4、主机运行内存≥4GB、存储≥128GB，支持≥10万条测试数据存储和双备份。
5、主机支持游客模式、测试模式2种模式（包括但不限于2种测试模式），便于测试者体验感知常测试和体质体测使用；
6、内置测试指导视频，可自动识别切换不同外设测试仪使用，测试过程具有语音播报功能。
▲7、支持跨设备在任意主机上查询当前学生的各项目2种类型成绩（包括但不限于测试成绩和练习成绩）等。（须提供软件功能截图，并加盖供应商公章）
8、支持人脸识别、IC卡刷卡、扫码至少三种方式进行身份检录。
9、可根据不同的场景应用，主机支持外接音响、检录扫码枪、专用发令枪、键盘、鼠标等设备。
10、可自由设置连接相同项目的外设测试仪数量，通过无线实现主机与测试仪之间一对一、一对多（不少于16个）连接测试使用。
11、主机可连接多种不同项目的外设测试仪设备，具有即插即连，测试便捷。
12、主机系统内嵌国家学生体质健康标准及国民体质监测评分标准，适用于体测。
13、可将测试成绩和练习成绩，自动上传至软件平台，并可实现本机查询和平台实时查询
14、主机分别具有适配多种操作软件和将测试数据上传多种系统平台功能，包括但不限于体育测试、中考测试操作软件和体育测试达标、中考测试后台系统等。</t>
  </si>
  <si>
    <t>肺活量测试仪</t>
  </si>
  <si>
    <t>1、外观规格：≤231mm×148mm×189mm 。
2、显示屏尺寸≥0.36英寸，同时具有显示设备连接状态、测试状态、设备编号、肺活量吹气值等信息。
3、设备输入电压5V 2.1A；内置3.7V 1500mAh电池，可为设备提供不小于8小时的持续供电。
4、整机采用具有抗冲击、耐划、防潮、耐腐蚀的ABS材料。
5、采用2.4G通信，可实现测试仪和主机在可视范围≥10米内实现数据互联互通、无线传输；也可以通过有线连接传输。
6、可在无外部网络环境状态下，测试仪与主机连接使用时，可对测试者实现肺活量测试。
7、吹气时通过压差传感产生肺活量值，测试时具有蜂鸣提示。
8、支持多种状态下测试，在外部网络联网状态下可实现测试仪和主机同步显示测试数据，测试结束后数据自动上传至软件平台；在外部无网络联网状态下通过主机控制，测试数据在测试仪本机和主机上同步显示，并存储在主机上；测试仪单机使用时，可在测试仪屏幕上实时查看肺活量吹气数据。
9、具有防积水和二次吹气（补气）自动停止的防作弊功能。
10、测量范围：
量程：0mL～9999mL     分度值：1mL    误差范围：±2.5%</t>
  </si>
  <si>
    <t>身高体测测试仪</t>
  </si>
  <si>
    <t>1、身高体重测试仪由立柱组件、底座组件、游标组件、显示模块组成。
2、规格尺寸：使用状态≤608mm×410mm×2276mm。其中，立柱组件≤2198×80×99mm；底座组件≤593×410×204mm；游标组件≤279×60×43mm；显示模块≤157×176×63mm，净重：25kg。
输入电源：DC12V  3A，支持PD快充协议可用充电宝供电；
3、显示：LED及0.8英寸数码管组，具有显示设备连接状态、测试状态、设备编号、身高体重值等信息
4、整机采用具有抗冲击能力强、耐磨不易变形、高硬度、不易腐蚀、易散热的铝合金材料。
5、采用2.4G通信，可实现测试仪和主机在空旷可视范围10米内实现数据互联互通、无线传输；采用有线连接，可和主机实现数据互联互通、有线传输。
6、支持多种状态下测试，在外部网络联网状态下可实现测试仪和主机同步显示测试数据，测试结束后数据自动上传至软件平台；在外部无网络联网状态下通过主机控制，测试数据在测试仪本机和主机上同步显示，并存储在主机上；测试仪单机使用时，可在测试仪屏幕上实时查看测量值，可通过刷IC卡识别身份、读取测试数据。
7、测试时通过码盘计数测量身高，测试时具有蜂鸣提示。
8、全程自动化测量身高、体重并同 时显示身高、体重数据。
9、测试仪采用模块化、结构化设计，底座和身高杆可拆卸组装，身高杆可折叠收纳。
体重测量具备上电自动校准零点功能
10、测量范围：
身高： 900mm-2100mm  体重：5kg-150kg
分度值：身高 1mm      体重0.1kg
误差范围：身高±0.2cm   体重±0.1kg(≤100kg) ±0.15kg(＞100kg)</t>
  </si>
  <si>
    <t xml:space="preserve">体育器材 </t>
  </si>
  <si>
    <t>低单杠</t>
  </si>
  <si>
    <t>1、净高1500mm,杠宽为1200mm，横杠材料为Φ28mm的优质碳钢管，（横杠材料直径为≤32mm）立管直径89mm，管壁厚2.0mm，横杠与两端立柱穿插连接用不锈钢螺丝固定，带防盗帽，地埋深度600mm；
2、表面静电喷塑。</t>
  </si>
  <si>
    <t>高单杠</t>
  </si>
  <si>
    <t>1、净高2000mm,杠宽为1200mm，横杠材料为Φ28mm的优质碳钢管，（横杠材料直径为≤32mm）立管直径89mm，管壁厚2.0mm，横杠与两端立柱穿插连接用不锈钢螺丝固定，带防盗帽，地埋深度600mm；
2、表面静电喷塑。</t>
  </si>
  <si>
    <t>低双杠</t>
  </si>
  <si>
    <t>1、立管采用直径≥89×2.0mm优质钢管，净高约1300mm、杠面长度约2500mm，杠面截面长径约50mm、短径约40mm，两杠内侧距离390—520mm，地埋深度≥600mm。
2、表面静电喷塑。</t>
  </si>
  <si>
    <t>高双杠</t>
  </si>
  <si>
    <t>1、立管采用直径≥89×2.0mm优质钢管，净高约1500mm、杠面长度约2500mm，杠面截面长径约50mm、短径约40mm，两杠内侧距离390—520mm，地埋深度≥600mm。
2、表面静电喷塑。</t>
  </si>
  <si>
    <t>肋木</t>
  </si>
  <si>
    <t>1、室外地埋固定式，两间为一副，地上1800（宽）㎜×2200（高）㎜；
2、肋木架器材上相邻的上下横肋间的中心距250mm；
3、横管为Φ28～32mm优质圆管；
4、立柱直径≥89×2.0mm，国标钢管；
5、立柱地埋深度不小于550mm，并设预埋件；
6、器械立柱与横杆焊接点光滑平整，无砂眼,牢固可靠，表面均作防锈处理，表面色泽一致、喷塑，无漏漆、挂漆、皱漆。</t>
  </si>
  <si>
    <t>间</t>
  </si>
  <si>
    <t>平梯</t>
  </si>
  <si>
    <t>1、平梯埋入地下后基本尺寸：长x高x宽=3000/3500x2100x600（mm），埋入地下部分长600mm；
2、云梯由上部横梯和下部支架组成，主要材料采用Φ89x2mm、Φ32x2mm圆管拼焊而成，焊接部位焊缝均匀，无虚焊；
3、表面静电喷塑。</t>
  </si>
  <si>
    <t>爬绳、爬杆</t>
  </si>
  <si>
    <t>1、规格：1个框架配2根绳2根杆，框架宽3m,地上高度2.5m,绳和杆长2.2米；
2、主管、横杆采用直径89×2mm优质圆钢管；爬绳、爬杆与主管采用保险卡环的连接方式；
3、绳杆的握持直径为28㎜，绳杆的有效使用宽度600㎜；
4、安装应采用直埋方式，立柱地埋深度600mm。桩基尺寸：500*500*600mm。</t>
  </si>
  <si>
    <t>篮球架</t>
  </si>
  <si>
    <t>1篮球架伸臂长1800mm，篮圈上沿离地面3050mm，球架立柱采用直径Φ140×2.75mm优质钢管制作；篮架立柱底板、伸臂头部组件和伸臂底板均采用优质精密铸钢件制作，且立柱底部配备防护装饰罩，采用冷扎钢板一次成型，造型美观大方，性能安全可靠，V字形支点。2、篮板规格：1400mm×900mm×13mm，篮板采用SMC材料，整体高温模压一次成型。背面采用V字型与井字型相结合的结构来增强板面的强度和耐撞击性，板面具有稳定性好，耐气候性强、耐老化程度高，防腐蚀、防晒、防雨、阻燃、不易变形、不开裂、不损坏等特点，篮网采用ф4mm的优质棉线织成，网孔60×60mm。3、产品的结构原理：产品采用专用铁制预埋件，在球架安装之前，预先埋好预埋件，待过了保养期后进行整体安装。4、表面：静电喷塑。</t>
  </si>
  <si>
    <t>足球门</t>
  </si>
  <si>
    <t>1、2号足球门，7人制足球比赛用的矩形足球门，球门规格为长度*高度*宽度：5500mm*2000mm*1600mm；
2、足球门由立杆、横梁、两侧撑杆、两侧横杆和后侧横杆组成，球门立杆和横梁均采用直径89mm*2.0mm的优质钢管制成，上设网钩，置网方便，网球系线柱两侧撑杆采用直径48*2.5mm的钢管制成，横梁和立杆上没有可能危害到运动员安全的链接物件露在外面；
3、足球门应能承受的水平拉力为1000N，足球门横梁能承受2700N的静负荷，横梁不应出现断裂和明显的永久变形；
4、球门组装完成后，立杆与地面垂直，横梁与立杆的夹角为90度，连接件周边处理圆滑，无棱角，表面抛丸喷砂，静电喷涂，整体结构稳固，安全性好；
5、配足球网1副。</t>
  </si>
  <si>
    <t>排球架</t>
  </si>
  <si>
    <t>1、移动式移动排球柱，网高调节范围1550～2430mm，可满足羽毛球、气排球、排球多功能使用；
2、底座采用优质钢板折边焊接而成，底座带轮、移动方便；
3、立柱采用优质钢管制作，外管直径76mmx2.0mm，内管直径60mm，钢管内立柱上下移动；
4、紧线机构：一立柱上置有网钩，另一立柱上置有棘爪紧线锁紧机构，通过调节手柄调节钢丝绳的松紧，从而实现网的水平高度要求；
5、外观质量：内管电镀，外管及底座箱体经抛丸除锈、酸洗、磷化等初级处理后，采用高温静电喷塑，色彩靓丽，表面无皱纹、无漏镀、脱镀、无漏喷、脱漆及明显划痕等缺陷；焊接严密牢固，无漏焊、虚焊、包渣、裂纹等缺陷；
6、配架网一付。</t>
  </si>
  <si>
    <t>乒乓球台</t>
  </si>
  <si>
    <t>1、台面尺寸规格：2740mm-2745mm×1525mm,台高760mm，配置铁制球网，高150mm，长1530mm，符合标准要求；
2、球台台面采用SMC材料，厚15mm，台面四周采用优质方管加固处理，台面与彩虹支腿连接处用20×30mm的方管加固框连接；
3、能承受500N静载荷要求和冲击球冲击要求，稳定性好，耐气候性强、耐老化程度高，防腐、防晒、防雨、阻燃、不易变形等,底架采用彩虹腿设计结构，Φ60mm优质钢管，保证整体的稳定性；
4、底架采用彩虹腿设计结构，Φ60mm优质钢管，保证整体的稳定性，台腿外边距两端台边280mm，任何撑档离地大于230mm，保证使用者的运动安全；
5、球台网及网架防锈、防松、防损坏；焊接严密牢固、无漏焊、虚焊、包渣、裂纹等缺陷；
6、器材不允许有钩挂、卡夹等潜在危险，表面处理采用抛光工艺，除锈彻底，增大工件表面面积，增强塑粉附着力，外表面环保静电粉末。</t>
  </si>
  <si>
    <t>跨栏架</t>
  </si>
  <si>
    <t>1、钢塑，可升降，最低700mm；
2、金属件外表面采用抛丸喷砂（或酸洗磷化）除锈、静电喷涂表面处理。</t>
  </si>
  <si>
    <t>发令枪</t>
  </si>
  <si>
    <t>1、弹种定装式发令弹；
2、容弹量2发；
3、发射方式:单发；
4、总质量:250克；
5、声响:膛口水平面正前方100处,声强值不小于60分贝；
6、烟雾:在规定背景下,膛正前方150米清晰可见。带包，可空打试枪。</t>
  </si>
  <si>
    <t>标志杆</t>
  </si>
  <si>
    <t>1、ABS工程塑料，立柱直径25mm，杆高1500mm，底座直径190mm，厚度100mm；
2、配红色角旗。</t>
  </si>
  <si>
    <t>根</t>
  </si>
  <si>
    <t>篮球</t>
  </si>
  <si>
    <t>7 号（男），圆周长 749 mm～780 mm，质量 567 g～665 g；</t>
  </si>
  <si>
    <t>足球</t>
  </si>
  <si>
    <t>5 号，圆周长 680 mm～700 mm，质量 410 g～450 g；其余应符合 GB/T 22892 的要求</t>
  </si>
  <si>
    <t>排球</t>
  </si>
  <si>
    <t>5 号，圆周长 650 mm～670 mm，质量 235 g～300 g；其余应符合 GB/T 22882 的要求</t>
  </si>
  <si>
    <t>羽毛球</t>
  </si>
  <si>
    <t>球口外径65mm～68mm，球头直径25mm～27mm，球 头高度24mm～26mm，毛片插长63mm～64mm，质量 4.50g～5.80g，毛片数量16片</t>
  </si>
  <si>
    <t>桶</t>
  </si>
  <si>
    <t>乒乓球</t>
  </si>
  <si>
    <t>1.直径 39.5 mm～40.5 mm，质量 2.65 g～2.80 g；2.弹跳高度 240 mm～260 mm， 700 次以上冲击无破裂；3.其余应符合 GB/T 20045 的要求6个装</t>
  </si>
  <si>
    <t>乒乓球拍</t>
  </si>
  <si>
    <t>1.厚度应不超过 4 mm；底板与胶粒片或海绵胶粒片的粘接结合力应≥4 N；2.其余应符合 GB/T 23115 的要求</t>
  </si>
  <si>
    <t>棍</t>
  </si>
  <si>
    <t>1、木制品，直径20mm～30mm
2、表面平整，无毛刺、缺损、木疥。
3、首尾粗细一致。</t>
  </si>
  <si>
    <t>枪</t>
  </si>
  <si>
    <t>1.全长：210 cm～225cm；
2.总重：2Kg～5 Kg；
3.枪头长：35cm；
4.枪头材料：不锈钢；
5.铜箍长度：4cm；
6.枪头宽度：5cm；
7.枪后柄长：6cm；
8.节数：可拆卸两节；
9.折叠后全长：110cm；
10.枪管直径：2.5cm；
11.枪缨：双幅红色枪缨；
12.枪背包：加厚绿色帆布；</t>
  </si>
  <si>
    <t>杆</t>
  </si>
  <si>
    <t>拔河绳</t>
  </si>
  <si>
    <t>成人型，不小于30 m，麻绳类，内有钢丝防断裂</t>
  </si>
  <si>
    <t>篮球比赛记录台电子</t>
  </si>
  <si>
    <t>篮球比赛电子记分牌 无线计时计分 LED篮球比赛 联动24秒倒计时器</t>
  </si>
  <si>
    <t>羽毛球拍</t>
  </si>
  <si>
    <t>1.球拍长≤680 mm，宽≤230 mm；2.拍弦面长≤280 mm，拍弦面宽≤220mm，质量≤120 g；3.其余应符合 QB/T 2770 的要求</t>
  </si>
  <si>
    <t>羽毛球架</t>
  </si>
  <si>
    <t>1；自配重式柱，移动式，高度1.52米，外边静电喷塑。2、零部件全部采用PS结构件，立柱直径50MM，壁厚2.75MM.配滑轮紧线器。</t>
  </si>
  <si>
    <t>啦啦操花球</t>
  </si>
  <si>
    <t>专业比赛型手柄金属色哑光啦啦操花球学生幼儿大课间操啦啦队手花</t>
  </si>
  <si>
    <t>武术剑</t>
  </si>
  <si>
    <t>木剑。剑总长900mm，剑柄长150mm</t>
  </si>
  <si>
    <t>篮球网</t>
  </si>
  <si>
    <t>篮球网高400mm～450mm，网口直径450mm±8mm， 网底直径350mm±8mm</t>
  </si>
  <si>
    <t>篮球队员犯规次数牌</t>
  </si>
  <si>
    <t>EVA 材质，数字 1～4 为黑色，5 为红色</t>
  </si>
  <si>
    <t>篮球分队服</t>
  </si>
  <si>
    <t>均码，4 种颜色，带有号码标识</t>
  </si>
  <si>
    <t>件</t>
  </si>
  <si>
    <t>排球标志杆</t>
  </si>
  <si>
    <t>玻璃钢材质，长 1800 mm，直径 10 mm</t>
  </si>
  <si>
    <t>排球红黄牌</t>
  </si>
  <si>
    <t>规格 150 mm×100 mm，红色、黄色各一块</t>
  </si>
  <si>
    <t>司线裁判旗</t>
  </si>
  <si>
    <t>旗面 400 mm×400 mm，红色</t>
  </si>
  <si>
    <t>排球分队服</t>
  </si>
  <si>
    <t>田径标志旗杆</t>
  </si>
  <si>
    <t>竹制旗杆防锈喷塑，旗杆Φ20mm为ABS材质，地面部分h500mm，红白相间，每色节长150mm±3mm，下端固接圆锥形金属枪尖，布面等腰三角形旗身，直角边长为300～400mm。</t>
  </si>
  <si>
    <t>田径裁判旗</t>
  </si>
  <si>
    <t>每套包含红色、白色、黄色三色，每色 1 面旗杆直径 22 mm×1.5 mm，旗面 350 mm×450 mm，手柄部分应有塑料套</t>
  </si>
  <si>
    <t>足球换人牌</t>
  </si>
  <si>
    <t>手动翻牌，4 位数字</t>
  </si>
  <si>
    <t>足球裁判旗</t>
  </si>
  <si>
    <t>黄色或黄、橙色间隔方格图案</t>
  </si>
  <si>
    <t>足球红黄牌</t>
  </si>
  <si>
    <t>105 mm×75 mm，红、黄各 1 块</t>
  </si>
  <si>
    <t>足球标志杆</t>
  </si>
  <si>
    <t>可折叠</t>
  </si>
  <si>
    <t>体操垫</t>
  </si>
  <si>
    <t>2.0m×1.0m×0.1m折叠式</t>
  </si>
  <si>
    <t>材质：TPE尺寸：183X80X0.6</t>
  </si>
  <si>
    <t>跳高垫</t>
  </si>
  <si>
    <t>3000mm×2000mm×300mm</t>
  </si>
  <si>
    <t>体能训练跨栏架</t>
  </si>
  <si>
    <t>栏板长度1000mm～1200mm，宽度50mm～70mm；栏架底座长700mm，栏架高度762mm（栏架高度宜可调节，最低700mm）,栏板倾翻力16N～20N；</t>
  </si>
  <si>
    <t>动感单车</t>
  </si>
  <si>
    <t>数控高精度加工飞轮，精确运动，无偏摆；皮带静音双向传动，弹簧避震设计，扶手上下6档调节，整体全浸塑加大手把，配备可调整手垫支撑和心率感应；整机标配铝合金水壶，全合金带羊毛毡无极阻力调节系统，大屏幕LCD显示速度、距离、心率、卡路里。</t>
  </si>
  <si>
    <t>无动力跑步机</t>
  </si>
  <si>
    <t>产品名称：无动力跑步机
产品型号：
产品尺寸：2000*900*1520MM
包装尺寸：1910*950*650MM
管材：170*66*3mmD型管材
限速范围：0-20km/h
毛重：180KG净重：150KG
跑步面积：1500*440MM
运动模式：磁铁阻力调节</t>
  </si>
  <si>
    <t>哈克深蹲机</t>
  </si>
  <si>
    <t>商用健身房专业用坐式姿大腿内收外展机臀部内外侧一体训练器材械</t>
  </si>
  <si>
    <t>坐式举肩训练器</t>
  </si>
  <si>
    <t>坐式推胸坐式举肩训练器商用健身房专用器材胸部肩部力量运动器械</t>
  </si>
  <si>
    <t>908分动式推肩训练器</t>
  </si>
  <si>
    <t>健身房器械全套分动式多功能推胸蹬腿运动器材高拉背训练器</t>
  </si>
  <si>
    <t>909分动式推胸及高拉背肌训练器</t>
  </si>
  <si>
    <t>多功能分动式推胸及高拉背部肌肉力量训练机器材</t>
  </si>
  <si>
    <t>台阶箱</t>
  </si>
  <si>
    <t>规格：35*40*43CM
材质：木箱外包橡胶
颜色：红色</t>
  </si>
  <si>
    <t>小足球门（五人制）</t>
  </si>
  <si>
    <t>5 人制，内口宽度 3000 mm，高度 2000 mm；其余应符合 GB/T 19851.15 的要求</t>
  </si>
  <si>
    <t>球类推送架/筐</t>
  </si>
  <si>
    <t>900*800*800mm【长*宽*高】颜色：一般为蓝色或绿色本产品原材料使用规格为20*20mm的优质方管和规格为14mm的优质圆管1：移动轮使用优质尼龙万向轮、2：在球车的顶端焊接有把手，可以拉住球车移动。3：本产品焊接使用氧焊焊接，焊接面平整光滑，结构度强固:4：油漆使用静电喷塑表面光滑度好耐用耐磨度强5：球车角度为圆角避免幼儿园使用人员受伤</t>
  </si>
  <si>
    <t>平衡木双人浪木</t>
  </si>
  <si>
    <t>1.规格：4106×2353×125mm2.主立柱为φ89×3mm，主横梁为50×100×3mm3.安装方式：直埋式、水泥浇筑，主立柱埋入深度400mm，基础坑400mm×400mm×500mm；</t>
  </si>
  <si>
    <t>电动充气泵</t>
  </si>
  <si>
    <t>1、用于篮球、排球、足球充气</t>
  </si>
  <si>
    <t>机械秒表</t>
  </si>
  <si>
    <t>分度值0.1s，一等。</t>
  </si>
  <si>
    <t>体育器材架</t>
  </si>
  <si>
    <t>1、规格：长1500mm*宽500mm*高2000mm，4层钢板，纯白色，立柱75mm*35mm*1.0mm，横梁60mm*40mm*1.0mm，层板0.4mm，每层放150公斤；
2、工艺流程：黑坯→除去表面脏物→化学除锈→磷化→喷塑→流平固化→成品；
2、货架表面处理采用环氧树指粉末静电喷涂工艺，涂层厚度60~80微米；
3、静电喷粉附着力达到标准要求；
4、硬度(耐磨性)为普通硝基漆的100倍以上；
5、耐腐蚀性(盐酸实验)大于500小时，A、柱片：使用优质钢材，通过轧机线轧制成U型截面的立柱与横、斜撑配合，组成坚固的框架结构，立柱上冲有双排对称孔，每根立柱底下有独立铁底脚，保证将承载平稳均匀的向地面分布，每个柱片包括：立柱两根，底脚两只，横撑及斜撑，标准件；B、横梁：由两只柱卡与横梁杆焊接在一起，横梁杆采用两特制的槽钢抱合而成，使梁的上、下面厚度加厚一倍，这种结构根据钢结构设计理论，充分利用了材料的抗载容量，具有重量轻，承载力强，造价低的特点。</t>
  </si>
  <si>
    <t>起跑器</t>
  </si>
  <si>
    <t>长640mm,宽≥100mm,三角体抵脚板,长160mm,宽 120mm,高130mm，倾斜度可调整</t>
  </si>
  <si>
    <t>发令器</t>
  </si>
  <si>
    <t>可同时装2发子弹,军用钢发射装置,塑胶手柄, 具有一定撞针冲击力，无后坐力设计</t>
  </si>
  <si>
    <t>4K移动实训录播车（双支臂）</t>
  </si>
  <si>
    <t>移动实训车</t>
  </si>
  <si>
    <t>1.整体高度不低于1.9米，需采用模块化设计，方便扩充功能组件，车顶具备万向臂安装结构，可安装至少2个万向臂。
2.要求中心立柱前后两面开有T型槽，预留隐藏穿线孔，方便安装设备，如安装摄像机支架、显示屏支架、置物托盘等设备。
▲3.底部箱体尺寸为：≥425mm*610mm*400mm（宽*高*深）。箱体外部配备电量显示屏可显示剩余电量百分比、输出功率、剩余使用时长等信息、后置隐藏式接口，磁吸安全盖、对外接口等，具有电源开关键。(投标时须提供具有CNAS标识的检测报告复印件及报告编号在全国认证认可信息公共服务平台的查询截图并加盖制造商公章)
▲4.箱体两侧具有隐藏式音箱结构，每一侧分别可内置1个不低于15W喇叭，配合内置功放及无线话筒，进行实时扩声，内置2.4G无线领夹麦克风。(投标时须提供具有CNAS标识的检测报告复印件及报告编号在全国认证认可信息公共服务平台的查询截图并加盖制造商公章)
5.要求箱体内部具有可拆卸电池仓结构，方便电池更换，提高整体续航能力。
6.要求箱体内部具有设备固定式安装结构，保证车体移动时设备的稳定性与安全性。
7.车体底部采用四角焊接设计，整体尺寸：≥450mm*450mm(长*宽）配备四个万向静音轮，具备脚刹装置。
▲8.万向臂采用金属材质，承重不低于4kg，升降可调节范围不低于460mm，支架拉直总长度不低于1180mm，俯仰角度：仰角不低于20°，俯角不低于45°。(投标时须提供具有CNAS标识的检测报告复印件及报告编号在全国认证认可信息公共服务平台的查询截图并加盖制造商公章)
9.双节支臂采用金属材质，展开后长度不低于650mm，宽度不低于55mm，单节长度不低于353mm，水平旋转角度不低于270°。
▲10.内置电池容量不低于570Wh，支持TYPE-C、USB同时供电输出，连续使用时长不低于4小时。(投标时须提供具有CNAS标识的检测报告复印件及报告编号在全国认证认可信息公共服务平台的查询截图并加盖制造商公章)</t>
  </si>
  <si>
    <t>实训录播主机</t>
  </si>
  <si>
    <t>▲1.要求录播主机采用一体化嵌入式硬件设计架构；内置国产化八核处理器、Linux系统、≥8GB内存，≥2T硬盘,支持7*24小时工作。(投标时须提供具有CNAS标识的检测报告复印件及报告编号在全国认证认可信息公共服务平台的查询截图并加盖制造商公章)
2.要求录播主机满足录制、直播、点播、互动、导播管理、存储、切换、视音频编码、语音转写、虚拟抠像、行为分析等功能，支持远程互动教学，实现远程互动网络课堂。
▲3.要求配置≥23.8英寸电容触控液晶屏，采用防指纹涂层工艺，无须外接显示设备，用户可直接通过主机查看已录制的视频，支持在主机上直接播放查看录制效果，并可使用U盘拷贝。(投标时须提供具有CNAS标识的检测报告复印件及报告编号在全国认证认可信息公共服务平台的查询截图并加盖制造商公章)
4. 要求具有智能手势识别功能，操作者可用手指直接在液晶屏上进行触控导播。
5.要求支持≥2路HDMI输入接口，支持≥3路HDMI输出接口，≥1路输出本地画面，≥1路输出合成画面。≥1路3.5mm音频输入，≥1路3.5mm音频输出。≥1路TYPE-C接口，具备≥2路USB3.0接口，支持连接鼠标、键盘进行导播控制以及主机连接U盘进行课程视频的录制、下载。
▲6.要求支持≥5路RJ45网口，其中至少4路为POE网口，集供电、控制、视频传输于一体。支持摄像机智能组网，摄像机即插即用。(投标时须提供具有CNAS标识的检测报告复印件及报告编号在全国认证认可信息公共服务平台的查询截图并加盖制造商公章)
▲7.视频编码：要求支持H.265和H.264两种视频编码协议，实现更高效率和更好质量的编码技术，支持4K分辨率（3840*2160）视频的编码和录制。(投标时须提供具有CNAS标识的检测报告复印件及报告编号在全国认证认可信息公共服务平台的查询截图并加盖制造商公章)
8.要求支持IPV4、IPV6链路地址、IPV6外网地址三个网络地址配置，支持启用DHCP自动获取IP地址。</t>
  </si>
  <si>
    <t>4K高清示教摄像机</t>
  </si>
  <si>
    <t>1.图像传感器: ≥1/2.8英寸高品质4K CMOS传感器，有效像≥850万。
2.视频信号: 
（1）HDMI接口视频格式：3840*2160P30/25；1080P60/50/30；720P60/50；
（2）SDI接口视频格式：1080P60/50/30/25；720P60/50；
（3）LAN接口视频格式：3840*2160P30/25；1080P60/50/30/25；720P60/50。
3.镜头光学变倍: ≥12倍光学变焦  f≥3.9～46.8mm。
4.视角: ≥78.58°；
5.光圈系数:  ≥F1.6 – F2.8。
6.最低照度: ≥0.5Lux(F1.8, AGC ON)。
7.数字降噪: 2D﹠3D数字降噪。</t>
  </si>
  <si>
    <t>4K高清云台摄像机</t>
  </si>
  <si>
    <t>▲1.采用≥1/2.5 英寸CMOS，≥850万像素，需支持4K(3840×2160)分辨率，兼容1080P、720P等多种分辨率。(投标时须提供具有CNAS标识的检测报告复印件及报告编号在全国认证认可信息公共服务平台的查询截图并加盖制造商公章)
2.镜头:f=4.4mm~52.8mm，F1.8~F2.6，光学变焦≥12倍，数字变焦≥16倍。
3.需支持水平翻转、垂直翻转，水平视场角：不小于71°~8.2°；垂直视场角：不小于42.7°~4.5°;水平转动范围：不小于±170°，垂直转动范围：不小于-30°~30°；水平转动速度范围：不小于 1.7° ~76°/s，垂直速度范围：不小于0.5° ~ 15°/s
4.支持不少于2D、3D数字降噪，图像信噪比≥55dB。
5.音频接口：≥1路Line in/Mic in,3.5mm音频接口，需支持 AAC 编码格式，音频采样率≥48KHz。
6.视频接口：≥1路HDMI out接口。
7.控制接口：≥1路RS232 in,≥1路RS232 out，≥1路RS485，需支持VISCA/Pelco-D/Pelco-P协议。
8.网络接口：≥1路RJ45，10M/100M/1000M自适应口，支持POE。
9.至少支持TCP/IP、HTTP、RTSP、RTMP/RTMPS、Onvif、DHCP、组播等网络协议等。
10.视频制式需支持50Hz/60Hz，编码等级可设置main profile/high profile，视频编码协议至少支持 H.264/H.265/MJPEG等；帧率支持1~30fps。
▲11.需支持≥1路HDbaseT，需集视频、音频、控制及供电一线传输，支持传输4K视频，传输距离至少100 米。(投标时须提供具有CNAS标识的检测报告复印件及报告编号在全国认证认可信息公共服务平台的查询截图并加盖制造商公章)
▲12.至少支持HDMI、网络、HDBaseT等输出方式，实现4K视频的同步输出。(投标时须提供具有CNAS标识的检测报告复印件及报告编号在全国认证认可信息公共服务平台的查询截图并加盖制造商公章)
▲13.摄像机配合录播主机可支持人物动作分析，至少识别举手、站立、背身、趴下、低头、扭头等人物动作分析。(投标时须提供具有CNAS标识的检测报告复印件及报告编号在全国认证认可信息公共服务平台的查询截图并加盖制造商公章)
14.需支持摄像机控制功能，至少包括云台控制、预置位设置与调用、焦距调节等，≥255预置位。
15.需支持多种白平衡方式，至少包括自动, 室内, 室外, 一键式, 手动。
16.需支持通过浏览器进行管理，至少包括亮度、饱和度、对比度、锐度、色度设置。
17.需支持DC 12V供电。</t>
  </si>
  <si>
    <t>音频处理器</t>
  </si>
  <si>
    <t>1.支持≥1 路6.35左声道输入，支持≥1 路右声道输入。
2.支持≥1 路3.5音频输入，支持≥1 路3.5音频输出。
3.支持≥1路DMIC数字音频数据传输。
4.数字音频输入或者输出：≥1 路USB 输入。
5.内置扬声器输出：≥2 路。
6.内置功放数量及功率：不小于2*4Ω15W。
7.需支持噪声抑制，反馈抑制，回声消除，自动增益控制。
8.需支持智能降噪，内置 AI 智能降噪算法，有效降低和滤除教室内常见噪声，最大噪声抑制幅度：36dB。
9.需支持本地扩声与远程互动同时工作，远程互动可做到师生双方同时讲话无压制、无回声、无断续。
10.需支持过滤教室内的空调、电风扇等发出的噪音干扰，过滤噪声不影响扩声效果。</t>
  </si>
  <si>
    <t>音箱</t>
  </si>
  <si>
    <t>1.额定功率：≥15W@4Ω。
2.最大功率：≥20W。
3.灵敏度：≥80±3dB。
4.频率范围：50-12KHz。</t>
  </si>
  <si>
    <t>实训领夹麦克风</t>
  </si>
  <si>
    <t>1.通讯方式/频段：需支持2.4G 。
2.有效使用距离：不低于10米。
3.音频信噪比：≥85dB。
4.频响要求：100Hz~10KHz。
5.配对方式：近距离触发自动配对。
6.供电方式：内置电池。
7.电池使用时间：不低于5小时。
8.充电盒需支持剩余电量指示和充电电量指示；容量：≥260mAh。</t>
  </si>
  <si>
    <t>4K实训录播系统</t>
  </si>
  <si>
    <t>1.系统需支持账号密码登录模式。
2.录制模式需支持电影模式、资源模式两种，能同时支持≥1路电影模式加不少于4路资源录制，包含：录制合成画面、教师全景、教师特写、学生全景、学生特写、板书画面、电脑画面自由组合。
3.录制格式需支持MP4/FLV/TS.
▲4.录制分辨率需支持3840*2160、1920*1080等，支持录制帧率设定，可选择25fps/30fps。(投标时须提供具有CNAS标识的检测报告复印件及报告编号在全国认证认可信息公共服务平台的查询截图并加盖制造商公章)
5.支持实时显示录播主机CPU的使用率，硬盘使用情况，不少于4路预监画面。
▲6.支持手指点控模式；导播模式支持视频预览、直播输出监视、视频切换等功能，其中手指拖动视频切换时支持导播小画面定位跟随。(投标时须提供具有CNAS标识的检测报告复印件及报告编号在全国认证认可信息公共服务平台的查询截图并加盖制造商公章)
7.需支持添加字幕，支持包括系统时间在内的不少于8种预设字幕的设置。需支持设置≥9种字体大小、≥8种字体颜色。
8.需支持直接通过拖拽实现自定义字幕显示位置。
▲9.需自带虚拟软键盘，无需外接USB键盘，支持多种格式的字幕，可输入中文、英文、数字、特殊符号。(投标时须提供具有CNAS标识的检测报告复印件及报告编号在全国认证认可信息公共服务平台的查询截图并加盖制造商公章)
▲10. 需提供多种画面布局模式，支持视频画面叠加与组合，包括单画面、双分屏画面、三分屏画面、四分屏画面显示，可直接通过手指触控拖动通道画面实现多分屏布局显示画面的替换，替换时支持导播小画面定位跟随。(投标时须提供具有CNAS标识的检测报告复印件及报告编号在全国认证认可信息公共服务平台的查询截图并加盖制造商公章)
11. 需支持≥4种片头和≥4种片尾的添加，可以设置插入片头片尾的时间，支持jpg、png等格式。
12.台标需支持≥4个固定位置，支持手动拖拽移动台标，实现界面任意位置的台标设置。支持设定图片台标，支持jpg、png等格式。
13.需支持上滑、下滑、左滑、右滑等多种切换特效，支持自定义选择≥8种特效切换速度。
14.系统需支持摄像机云台控制，可以对摄像机进行变焦、上下左右位置调整以及≥8个预置位的设置，整个过程支持手指触控操作。
15.系统需支持音量设置，可以采用手指拖动方式控制设备输入输出的音量大小。
▲16.系统需支持录制倒计时和循环记录功能，在硬盘存储空间为0时，仍可进行录制，将最早录制的视频文件删除，支持录制到U盘。(投标时须提供具有CNAS标识的检测报告复印件及报告编号在全国认证认可信息公共服务平台的查询截图并加盖制造商公章)
17.所录制的视频文件既可存储在本地硬盘，也支持通过FTP上传至平台，同时支持用户随时通过录播主机点播回放视频，并可使用移动磁盘或硬盘拷贝下载。
18.系统支持录制单个文件和限时自动分割录制功能，支持自定义限时自动分割时长。
19.系统具有推送公网直播功能。
▲20.要求内置微课制作功能，支持不少于前景、人像、背景3层场景叠加，叠加的场景支持PPT、视频、图片，虚拟抠像后的人像等类型。(投标时须提供具有CNAS标识的检测报告复印件及报告编号在全国认证认可信息公共服务平台的查询截图并加盖制造商公章)
▲21.内置互动系统，支持标准SIP和H.323互动协议，支持互动列表，列表中可以显示所有与会者的信息；支持互动画面布局的显示，布局支持单分屏，双分屏，四分屏显示。互动界面支持双流、一键静音、全屏、导播设置等功能。(投标时须提供具有CNAS标识的检测报告复印件及报告编号在全国认证认可信息公共服务平台的查询截图并加盖制造商公章)
22.授课预监：授课过程中，录播主机屏幕将实时显示授课教室和参与互动的听课教室画面，用户可实时查看授课教室的拍摄效果，及互动教室的听课状态。
23.系统支持中英文版本切换，满足不同的应用场景。</t>
  </si>
  <si>
    <t>4K无线图传</t>
  </si>
  <si>
    <t xml:space="preserve">发射器
1.接口：HDMI输入；HDMI输出；2天线接口；DC12V输入；Line in；Line out；RJ45网口。
2.供电电压：12V DC，功耗：6W 。
3.输入视频格式：480p,576p,720p,1080p，4K@30。
4.输入音频格式：立体声
接收器
1.接口：HDMI输出；2天线接口；DC12V输入；RJ45网口。
2.供电电压：12V DC，功耗：6W 。
3.输出视频格式：480p,576p,720p,1080p，4K@30。
4.传输距离：300m（可视无遮挡）
</t>
  </si>
  <si>
    <t>施工费</t>
  </si>
  <si>
    <t>智慧操场施工实施及电路、立杆等配件</t>
  </si>
  <si>
    <t>项</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</si>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</sst>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00_);[Red]\(0.00\)"/>
  </numFmts>
  <fonts count="67">
    <font>
      <sz val="11"/>
      <color theme="1"/>
      <name val="宋体"/>
      <charset val="134"/>
      <scheme val="minor"/>
    </font>
    <font>
      <sz val="11"/>
      <name val="宋体"/>
      <charset val="134"/>
    </font>
    <font>
      <sz val="11"/>
      <color rgb="FF000000"/>
      <name val="宋体"/>
      <charset val="134"/>
    </font>
    <font>
      <sz val="10"/>
      <name val="宋体"/>
      <charset val="134"/>
    </font>
    <font>
      <sz val="11"/>
      <color theme="1"/>
      <name val="宋体"/>
      <charset val="134"/>
    </font>
    <font>
      <sz val="10"/>
      <color theme="1"/>
      <name val="宋体"/>
      <charset val="134"/>
      <scheme val="minor"/>
    </font>
    <font>
      <b/>
      <sz val="16"/>
      <name val="宋体"/>
      <charset val="134"/>
      <scheme val="minor"/>
    </font>
    <font>
      <b/>
      <sz val="10"/>
      <name val="宋体"/>
      <charset val="134"/>
      <scheme val="minor"/>
    </font>
    <font>
      <b/>
      <sz val="11"/>
      <name val="宋体"/>
      <charset val="134"/>
      <scheme val="minor"/>
    </font>
    <font>
      <sz val="10"/>
      <name val="宋体"/>
      <charset val="134"/>
      <scheme val="minor"/>
    </font>
    <font>
      <sz val="10"/>
      <color rgb="FF000000"/>
      <name val="宋体"/>
      <charset val="134"/>
    </font>
    <font>
      <sz val="10"/>
      <color theme="1"/>
      <name val="宋体"/>
      <charset val="134"/>
    </font>
    <font>
      <sz val="10"/>
      <color theme="1"/>
      <name val="宋体"/>
      <charset val="134"/>
      <scheme val="major"/>
    </font>
    <font>
      <sz val="10"/>
      <color indexed="8"/>
      <name val="宋体"/>
      <charset val="134"/>
      <scheme val="minor"/>
    </font>
    <font>
      <sz val="10"/>
      <name val="宋体"/>
      <charset val="134"/>
      <scheme val="major"/>
    </font>
    <font>
      <sz val="10"/>
      <color rgb="FF000000"/>
      <name val="宋体"/>
      <charset val="134"/>
      <scheme val="minor"/>
    </font>
    <font>
      <sz val="11"/>
      <name val="宋体"/>
      <charset val="134"/>
      <scheme val="minor"/>
    </font>
    <font>
      <sz val="12"/>
      <name val="宋体"/>
      <charset val="134"/>
    </font>
    <font>
      <b/>
      <sz val="14"/>
      <color rgb="FF000000"/>
      <name val="宋体"/>
      <charset val="134"/>
    </font>
    <font>
      <b/>
      <sz val="11"/>
      <color rgb="FF000000"/>
      <name val="宋体"/>
      <charset val="134"/>
    </font>
    <font>
      <b/>
      <sz val="11"/>
      <color rgb="FF000000"/>
      <name val="宋体"/>
      <charset val="134"/>
      <scheme val="minor"/>
    </font>
    <font>
      <b/>
      <sz val="11"/>
      <color theme="1"/>
      <name val="宋体"/>
      <charset val="134"/>
      <scheme val="minor"/>
    </font>
    <font>
      <sz val="10"/>
      <color indexed="8"/>
      <name val="宋体"/>
      <charset val="134"/>
    </font>
    <font>
      <sz val="11"/>
      <color indexed="8"/>
      <name val="宋体"/>
      <charset val="134"/>
    </font>
    <font>
      <b/>
      <sz val="10"/>
      <color theme="1"/>
      <name val="宋体"/>
      <charset val="134"/>
    </font>
    <font>
      <b/>
      <sz val="10"/>
      <color theme="1"/>
      <name val="宋体"/>
      <charset val="134"/>
      <scheme val="minor"/>
    </font>
    <font>
      <b/>
      <sz val="16"/>
      <name val="宋体"/>
      <charset val="134"/>
    </font>
    <font>
      <b/>
      <sz val="16"/>
      <color theme="1"/>
      <name val="宋体"/>
      <charset val="134"/>
    </font>
    <font>
      <b/>
      <sz val="16"/>
      <color theme="1"/>
      <name val="宋体"/>
      <charset val="134"/>
      <scheme val="minor"/>
    </font>
    <font>
      <sz val="10"/>
      <color theme="1"/>
      <name val="宋体"/>
      <charset val="162"/>
      <scheme val="minor"/>
    </font>
    <font>
      <b/>
      <sz val="18"/>
      <color theme="1"/>
      <name val="宋体"/>
      <charset val="162"/>
      <scheme val="minor"/>
    </font>
    <font>
      <sz val="11"/>
      <color theme="1"/>
      <name val="宋体"/>
      <charset val="162"/>
      <scheme val="minor"/>
    </font>
    <font>
      <b/>
      <sz val="9"/>
      <color rgb="FF000000"/>
      <name val="宋体"/>
      <charset val="162"/>
      <scheme val="minor"/>
    </font>
    <font>
      <b/>
      <sz val="11"/>
      <color theme="1"/>
      <name val="宋体"/>
      <charset val="162"/>
      <scheme val="minor"/>
    </font>
    <font>
      <sz val="9"/>
      <name val="宋体"/>
      <charset val="134"/>
    </font>
    <font>
      <b/>
      <sz val="18"/>
      <name val="宋体"/>
      <charset val="134"/>
    </font>
    <font>
      <b/>
      <sz val="12"/>
      <name val="宋体"/>
      <charset val="134"/>
    </font>
    <font>
      <u/>
      <sz val="12"/>
      <name val="宋体"/>
      <charset val="134"/>
    </font>
    <font>
      <sz val="9"/>
      <color theme="1"/>
      <name val="宋体"/>
      <charset val="134"/>
      <scheme val="minor"/>
    </font>
    <font>
      <b/>
      <sz val="24"/>
      <color theme="1"/>
      <name val="宋体"/>
      <charset val="134"/>
    </font>
    <font>
      <sz val="36"/>
      <color theme="1"/>
      <name val="宋体"/>
      <charset val="134"/>
    </font>
    <font>
      <sz val="1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
      <sz val="12"/>
      <name val="Times New Roman"/>
      <charset val="134"/>
    </font>
    <font>
      <sz val="10"/>
      <name val="Arial"/>
      <charset val="134"/>
    </font>
    <font>
      <sz val="10"/>
      <name val="Calibri"/>
      <charset val="0"/>
    </font>
    <font>
      <sz val="10"/>
      <color rgb="FFFF0000"/>
      <name val="宋体"/>
      <charset val="134"/>
    </font>
    <font>
      <sz val="10"/>
      <name val="Microsoft YaHei UI"/>
      <charset val="134"/>
    </font>
  </fonts>
  <fills count="35">
    <fill>
      <patternFill patternType="none"/>
    </fill>
    <fill>
      <patternFill patternType="gray125"/>
    </fill>
    <fill>
      <patternFill patternType="solid">
        <fgColor rgb="FFFFFF00"/>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4" borderId="13" applyNumberFormat="0" applyFont="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14" applyNumberFormat="0" applyFill="0" applyAlignment="0" applyProtection="0">
      <alignment vertical="center"/>
    </xf>
    <xf numFmtId="0" fontId="48" fillId="0" borderId="14" applyNumberFormat="0" applyFill="0" applyAlignment="0" applyProtection="0">
      <alignment vertical="center"/>
    </xf>
    <xf numFmtId="0" fontId="49" fillId="0" borderId="15" applyNumberFormat="0" applyFill="0" applyAlignment="0" applyProtection="0">
      <alignment vertical="center"/>
    </xf>
    <xf numFmtId="0" fontId="49" fillId="0" borderId="0" applyNumberFormat="0" applyFill="0" applyBorder="0" applyAlignment="0" applyProtection="0">
      <alignment vertical="center"/>
    </xf>
    <xf numFmtId="0" fontId="50" fillId="5" borderId="16" applyNumberFormat="0" applyAlignment="0" applyProtection="0">
      <alignment vertical="center"/>
    </xf>
    <xf numFmtId="0" fontId="51" fillId="6" borderId="17" applyNumberFormat="0" applyAlignment="0" applyProtection="0">
      <alignment vertical="center"/>
    </xf>
    <xf numFmtId="0" fontId="52" fillId="6" borderId="16" applyNumberFormat="0" applyAlignment="0" applyProtection="0">
      <alignment vertical="center"/>
    </xf>
    <xf numFmtId="0" fontId="53" fillId="7" borderId="18" applyNumberFormat="0" applyAlignment="0" applyProtection="0">
      <alignment vertical="center"/>
    </xf>
    <xf numFmtId="0" fontId="54" fillId="0" borderId="19" applyNumberFormat="0" applyFill="0" applyAlignment="0" applyProtection="0">
      <alignment vertical="center"/>
    </xf>
    <xf numFmtId="0" fontId="55" fillId="0" borderId="20" applyNumberFormat="0" applyFill="0" applyAlignment="0" applyProtection="0">
      <alignment vertical="center"/>
    </xf>
    <xf numFmtId="0" fontId="56" fillId="8" borderId="0" applyNumberFormat="0" applyBorder="0" applyAlignment="0" applyProtection="0">
      <alignment vertical="center"/>
    </xf>
    <xf numFmtId="0" fontId="57" fillId="9" borderId="0" applyNumberFormat="0" applyBorder="0" applyAlignment="0" applyProtection="0">
      <alignment vertical="center"/>
    </xf>
    <xf numFmtId="0" fontId="58" fillId="10" borderId="0" applyNumberFormat="0" applyBorder="0" applyAlignment="0" applyProtection="0">
      <alignment vertical="center"/>
    </xf>
    <xf numFmtId="0" fontId="59" fillId="11" borderId="0" applyNumberFormat="0" applyBorder="0" applyAlignment="0" applyProtection="0">
      <alignment vertical="center"/>
    </xf>
    <xf numFmtId="0" fontId="60" fillId="12" borderId="0" applyNumberFormat="0" applyBorder="0" applyAlignment="0" applyProtection="0">
      <alignment vertical="center"/>
    </xf>
    <xf numFmtId="0" fontId="60" fillId="13" borderId="0" applyNumberFormat="0" applyBorder="0" applyAlignment="0" applyProtection="0">
      <alignment vertical="center"/>
    </xf>
    <xf numFmtId="0" fontId="59" fillId="14" borderId="0" applyNumberFormat="0" applyBorder="0" applyAlignment="0" applyProtection="0">
      <alignment vertical="center"/>
    </xf>
    <xf numFmtId="0" fontId="59" fillId="15" borderId="0" applyNumberFormat="0" applyBorder="0" applyAlignment="0" applyProtection="0">
      <alignment vertical="center"/>
    </xf>
    <xf numFmtId="0" fontId="60" fillId="16" borderId="0" applyNumberFormat="0" applyBorder="0" applyAlignment="0" applyProtection="0">
      <alignment vertical="center"/>
    </xf>
    <xf numFmtId="0" fontId="60" fillId="17" borderId="0" applyNumberFormat="0" applyBorder="0" applyAlignment="0" applyProtection="0">
      <alignment vertical="center"/>
    </xf>
    <xf numFmtId="0" fontId="59" fillId="18" borderId="0" applyNumberFormat="0" applyBorder="0" applyAlignment="0" applyProtection="0">
      <alignment vertical="center"/>
    </xf>
    <xf numFmtId="0" fontId="59" fillId="19" borderId="0" applyNumberFormat="0" applyBorder="0" applyAlignment="0" applyProtection="0">
      <alignment vertical="center"/>
    </xf>
    <xf numFmtId="0" fontId="60" fillId="20" borderId="0" applyNumberFormat="0" applyBorder="0" applyAlignment="0" applyProtection="0">
      <alignment vertical="center"/>
    </xf>
    <xf numFmtId="0" fontId="60" fillId="21" borderId="0" applyNumberFormat="0" applyBorder="0" applyAlignment="0" applyProtection="0">
      <alignment vertical="center"/>
    </xf>
    <xf numFmtId="0" fontId="59" fillId="22" borderId="0" applyNumberFormat="0" applyBorder="0" applyAlignment="0" applyProtection="0">
      <alignment vertical="center"/>
    </xf>
    <xf numFmtId="0" fontId="59" fillId="23" borderId="0" applyNumberFormat="0" applyBorder="0" applyAlignment="0" applyProtection="0">
      <alignment vertical="center"/>
    </xf>
    <xf numFmtId="0" fontId="60" fillId="24" borderId="0" applyNumberFormat="0" applyBorder="0" applyAlignment="0" applyProtection="0">
      <alignment vertical="center"/>
    </xf>
    <xf numFmtId="0" fontId="60" fillId="25" borderId="0" applyNumberFormat="0" applyBorder="0" applyAlignment="0" applyProtection="0">
      <alignment vertical="center"/>
    </xf>
    <xf numFmtId="0" fontId="59" fillId="26" borderId="0" applyNumberFormat="0" applyBorder="0" applyAlignment="0" applyProtection="0">
      <alignment vertical="center"/>
    </xf>
    <xf numFmtId="0" fontId="59" fillId="27" borderId="0" applyNumberFormat="0" applyBorder="0" applyAlignment="0" applyProtection="0">
      <alignment vertical="center"/>
    </xf>
    <xf numFmtId="0" fontId="60" fillId="28" borderId="0" applyNumberFormat="0" applyBorder="0" applyAlignment="0" applyProtection="0">
      <alignment vertical="center"/>
    </xf>
    <xf numFmtId="0" fontId="60" fillId="29" borderId="0" applyNumberFormat="0" applyBorder="0" applyAlignment="0" applyProtection="0">
      <alignment vertical="center"/>
    </xf>
    <xf numFmtId="0" fontId="59" fillId="30" borderId="0" applyNumberFormat="0" applyBorder="0" applyAlignment="0" applyProtection="0">
      <alignment vertical="center"/>
    </xf>
    <xf numFmtId="0" fontId="59" fillId="31" borderId="0" applyNumberFormat="0" applyBorder="0" applyAlignment="0" applyProtection="0">
      <alignment vertical="center"/>
    </xf>
    <xf numFmtId="0" fontId="60" fillId="32" borderId="0" applyNumberFormat="0" applyBorder="0" applyAlignment="0" applyProtection="0">
      <alignment vertical="center"/>
    </xf>
    <xf numFmtId="0" fontId="60" fillId="33" borderId="0" applyNumberFormat="0" applyBorder="0" applyAlignment="0" applyProtection="0">
      <alignment vertical="center"/>
    </xf>
    <xf numFmtId="0" fontId="59" fillId="34" borderId="0" applyNumberFormat="0" applyBorder="0" applyAlignment="0" applyProtection="0">
      <alignment vertical="center"/>
    </xf>
    <xf numFmtId="0" fontId="0" fillId="0" borderId="0"/>
    <xf numFmtId="0" fontId="17" fillId="0" borderId="0">
      <alignment vertical="center"/>
    </xf>
    <xf numFmtId="0" fontId="61" fillId="0" borderId="0"/>
    <xf numFmtId="0" fontId="0" fillId="0" borderId="0">
      <alignment vertical="center"/>
    </xf>
    <xf numFmtId="0" fontId="0" fillId="0" borderId="0"/>
    <xf numFmtId="0" fontId="0" fillId="0" borderId="0">
      <alignment vertical="center"/>
    </xf>
    <xf numFmtId="0" fontId="23" fillId="0" borderId="0">
      <alignment vertical="center"/>
    </xf>
    <xf numFmtId="0" fontId="17" fillId="0" borderId="0">
      <alignment vertical="center"/>
    </xf>
    <xf numFmtId="0" fontId="62" fillId="0" borderId="0"/>
    <xf numFmtId="0" fontId="0" fillId="0" borderId="0">
      <alignment vertical="center"/>
    </xf>
    <xf numFmtId="0" fontId="17" fillId="0" borderId="0"/>
    <xf numFmtId="0" fontId="17" fillId="0" borderId="0">
      <alignment vertical="center"/>
    </xf>
    <xf numFmtId="0" fontId="63" fillId="0" borderId="0"/>
    <xf numFmtId="0" fontId="62" fillId="0" borderId="0">
      <alignment vertical="center"/>
    </xf>
    <xf numFmtId="0" fontId="62" fillId="0" borderId="0">
      <alignment vertical="center"/>
    </xf>
    <xf numFmtId="0" fontId="23" fillId="0" borderId="0">
      <alignment vertical="center"/>
    </xf>
    <xf numFmtId="0" fontId="0" fillId="0" borderId="0">
      <alignment vertical="center"/>
    </xf>
    <xf numFmtId="0" fontId="0" fillId="0" borderId="0"/>
    <xf numFmtId="176" fontId="17" fillId="0" borderId="0">
      <alignment vertical="center"/>
    </xf>
  </cellStyleXfs>
  <cellXfs count="207">
    <xf numFmtId="0" fontId="0" fillId="0" borderId="0" xfId="0">
      <alignment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0" fillId="0" borderId="0" xfId="0" applyFill="1">
      <alignment vertical="center"/>
    </xf>
    <xf numFmtId="0" fontId="0" fillId="0" borderId="0" xfId="0" applyNumberFormat="1" applyFill="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NumberFormat="1" applyFont="1" applyFill="1" applyBorder="1" applyAlignment="1">
      <alignment horizontal="center" vertical="center"/>
    </xf>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0" fillId="2" borderId="1" xfId="0" applyFont="1" applyFill="1" applyBorder="1" applyAlignment="1">
      <alignment vertical="top" wrapText="1"/>
    </xf>
    <xf numFmtId="0" fontId="0" fillId="2" borderId="1" xfId="0" applyFont="1" applyFill="1" applyBorder="1" applyAlignment="1">
      <alignment horizontal="center" vertical="center"/>
    </xf>
    <xf numFmtId="0" fontId="0" fillId="2" borderId="1" xfId="0" applyNumberForma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ill="1" applyBorder="1" applyAlignment="1">
      <alignment horizontal="center" vertical="center"/>
    </xf>
    <xf numFmtId="0" fontId="0" fillId="2" borderId="1" xfId="0" applyFill="1" applyBorder="1" applyAlignment="1">
      <alignment vertical="top" wrapText="1"/>
    </xf>
    <xf numFmtId="0" fontId="0" fillId="2" borderId="1" xfId="0" applyFont="1" applyFill="1" applyBorder="1" applyAlignment="1">
      <alignment vertical="center" wrapText="1"/>
    </xf>
    <xf numFmtId="0" fontId="0" fillId="0" borderId="4" xfId="0" applyFill="1" applyBorder="1" applyAlignment="1">
      <alignment horizontal="center" vertical="center"/>
    </xf>
    <xf numFmtId="0" fontId="0" fillId="0" borderId="1" xfId="0" applyFont="1" applyFill="1" applyBorder="1" applyAlignment="1">
      <alignment vertical="center" wrapText="1"/>
    </xf>
    <xf numFmtId="0" fontId="0" fillId="0" borderId="1" xfId="0" applyNumberFormat="1" applyFill="1" applyBorder="1" applyAlignment="1">
      <alignment horizontal="center" vertical="center"/>
    </xf>
    <xf numFmtId="0" fontId="0" fillId="2"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vertical="top" wrapText="1"/>
    </xf>
    <xf numFmtId="0" fontId="0" fillId="0" borderId="2" xfId="0"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NumberFormat="1" applyFont="1" applyFill="1" applyBorder="1" applyAlignment="1">
      <alignment horizontal="center" vertical="center"/>
    </xf>
    <xf numFmtId="0" fontId="0" fillId="0" borderId="3" xfId="0"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1" xfId="61" applyNumberFormat="1" applyFont="1" applyFill="1" applyBorder="1" applyAlignment="1">
      <alignment horizontal="center" vertical="center" wrapText="1"/>
    </xf>
    <xf numFmtId="0" fontId="1" fillId="0" borderId="1" xfId="61"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xf>
    <xf numFmtId="0" fontId="3" fillId="0" borderId="1" xfId="64" applyNumberFormat="1" applyFont="1" applyFill="1" applyBorder="1" applyAlignment="1">
      <alignment horizontal="left" vertical="center" wrapText="1"/>
    </xf>
    <xf numFmtId="0" fontId="3" fillId="0" borderId="1" xfId="67" applyNumberFormat="1" applyFont="1" applyFill="1" applyBorder="1" applyAlignment="1">
      <alignment horizontal="left" vertical="center" wrapText="1"/>
    </xf>
    <xf numFmtId="0" fontId="3" fillId="0" borderId="1" xfId="50" applyNumberFormat="1" applyFont="1" applyFill="1" applyBorder="1" applyAlignment="1">
      <alignment horizontal="left" vertical="center" wrapText="1"/>
    </xf>
    <xf numFmtId="0" fontId="3" fillId="0" borderId="1" xfId="65"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66"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4" xfId="0" applyFill="1" applyBorder="1" applyAlignment="1">
      <alignment horizontal="center" vertical="center" wrapText="1"/>
    </xf>
    <xf numFmtId="0" fontId="4" fillId="0" borderId="1" xfId="0" applyFont="1" applyFill="1" applyBorder="1" applyAlignment="1">
      <alignment horizontal="left" vertical="top" wrapText="1"/>
    </xf>
    <xf numFmtId="0" fontId="0" fillId="0" borderId="0" xfId="0" applyFont="1" applyFill="1" applyBorder="1" applyAlignment="1">
      <alignment vertical="center"/>
    </xf>
    <xf numFmtId="0" fontId="0" fillId="0" borderId="0" xfId="0" applyFont="1" applyFill="1" applyBorder="1" applyAlignment="1">
      <alignment vertical="center" wrapText="1"/>
    </xf>
    <xf numFmtId="0" fontId="0" fillId="0" borderId="0" xfId="0" applyFont="1" applyFill="1" applyBorder="1" applyAlignment="1">
      <alignment horizontal="left" vertical="center"/>
    </xf>
    <xf numFmtId="0" fontId="5" fillId="0" borderId="0" xfId="0" applyFont="1" applyFill="1" applyBorder="1" applyAlignment="1">
      <alignment horizontal="center" vertical="center"/>
    </xf>
    <xf numFmtId="0" fontId="0"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left" vertical="center"/>
    </xf>
    <xf numFmtId="0" fontId="7" fillId="0" borderId="0"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2" xfId="0" applyFont="1" applyFill="1" applyBorder="1" applyAlignment="1">
      <alignment horizontal="center" vertical="center"/>
    </xf>
    <xf numFmtId="0" fontId="3"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0" fontId="11" fillId="2"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9" fillId="0" borderId="3" xfId="0" applyFont="1" applyFill="1" applyBorder="1" applyAlignment="1">
      <alignment horizontal="center" vertical="center"/>
    </xf>
    <xf numFmtId="0" fontId="11" fillId="0" borderId="1" xfId="0" applyFont="1" applyFill="1" applyBorder="1" applyAlignment="1" applyProtection="1">
      <alignment horizontal="center" vertical="center"/>
      <protection locked="0"/>
    </xf>
    <xf numFmtId="0" fontId="5" fillId="0"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5" fillId="0" borderId="1" xfId="0" applyFont="1" applyFill="1" applyBorder="1" applyAlignment="1" applyProtection="1">
      <alignment horizontal="center" vertical="center"/>
    </xf>
    <xf numFmtId="0" fontId="0" fillId="0" borderId="1" xfId="50" applyNumberFormat="1" applyFont="1" applyFill="1" applyBorder="1" applyAlignment="1" applyProtection="1">
      <alignment horizontal="center" vertical="center" wrapText="1"/>
    </xf>
    <xf numFmtId="0" fontId="13" fillId="0" borderId="1" xfId="52" applyFont="1" applyFill="1" applyBorder="1" applyAlignment="1">
      <alignment horizontal="left" vertical="center" wrapText="1"/>
    </xf>
    <xf numFmtId="0" fontId="11" fillId="2" borderId="1" xfId="49" applyFont="1" applyFill="1" applyBorder="1" applyAlignment="1">
      <alignment horizontal="left" vertical="center" wrapText="1"/>
    </xf>
    <xf numFmtId="0" fontId="5" fillId="0" borderId="1" xfId="50" applyNumberFormat="1" applyFont="1" applyFill="1" applyBorder="1" applyAlignment="1" applyProtection="1">
      <alignment horizontal="center" vertical="center" wrapText="1"/>
    </xf>
    <xf numFmtId="0" fontId="5" fillId="0" borderId="1" xfId="49" applyFont="1" applyFill="1" applyBorder="1" applyAlignment="1">
      <alignment horizontal="left" vertical="center" wrapText="1"/>
    </xf>
    <xf numFmtId="0" fontId="5" fillId="2" borderId="1" xfId="50" applyNumberFormat="1" applyFont="1" applyFill="1" applyBorder="1" applyAlignment="1" applyProtection="1">
      <alignment horizontal="center" vertical="center" wrapText="1"/>
    </xf>
    <xf numFmtId="0" fontId="10" fillId="2" borderId="1" xfId="52" applyFont="1" applyFill="1" applyBorder="1" applyAlignment="1">
      <alignment horizontal="left" vertical="center" wrapText="1"/>
    </xf>
    <xf numFmtId="0" fontId="5" fillId="0" borderId="1" xfId="50" applyNumberFormat="1" applyFont="1" applyFill="1" applyBorder="1" applyAlignment="1" applyProtection="1">
      <alignment horizontal="left" vertical="center" wrapText="1"/>
    </xf>
    <xf numFmtId="0" fontId="5" fillId="2" borderId="1" xfId="49" applyFont="1" applyFill="1" applyBorder="1" applyAlignment="1">
      <alignment horizontal="left" vertical="center" wrapText="1"/>
    </xf>
    <xf numFmtId="0" fontId="5" fillId="0" borderId="1" xfId="0" applyFont="1" applyFill="1" applyBorder="1" applyAlignment="1" applyProtection="1">
      <alignment horizontal="center" vertical="center" wrapText="1"/>
    </xf>
    <xf numFmtId="0" fontId="0" fillId="0" borderId="1" xfId="0" applyFont="1" applyFill="1" applyBorder="1" applyAlignment="1" applyProtection="1">
      <alignment horizontal="center" vertical="center" wrapText="1"/>
    </xf>
    <xf numFmtId="0" fontId="9" fillId="0" borderId="4" xfId="0" applyFont="1" applyFill="1" applyBorder="1" applyAlignment="1">
      <alignment horizontal="center" vertical="center"/>
    </xf>
    <xf numFmtId="0" fontId="11" fillId="0" borderId="1" xfId="49" applyFont="1" applyFill="1" applyBorder="1" applyAlignment="1">
      <alignment horizontal="center" vertical="center" wrapText="1"/>
    </xf>
    <xf numFmtId="0" fontId="11" fillId="0" borderId="1" xfId="53"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1" fontId="3"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horizontal="center" vertical="center"/>
    </xf>
    <xf numFmtId="1" fontId="3" fillId="0" borderId="1" xfId="0" applyNumberFormat="1" applyFont="1" applyFill="1" applyBorder="1" applyAlignment="1">
      <alignment horizontal="left" vertical="center" wrapText="1"/>
    </xf>
    <xf numFmtId="1" fontId="3" fillId="2" borderId="1" xfId="0" applyNumberFormat="1" applyFont="1" applyFill="1" applyBorder="1" applyAlignment="1" applyProtection="1">
      <alignment horizontal="left" vertical="center" wrapText="1"/>
    </xf>
    <xf numFmtId="0" fontId="3" fillId="0" borderId="1" xfId="0" applyFont="1" applyFill="1" applyBorder="1" applyAlignment="1">
      <alignment vertical="center" wrapText="1"/>
    </xf>
    <xf numFmtId="0" fontId="10"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left" vertical="center" wrapText="1"/>
    </xf>
    <xf numFmtId="1" fontId="3" fillId="0" borderId="1" xfId="0" applyNumberFormat="1" applyFont="1" applyFill="1" applyBorder="1" applyAlignment="1" applyProtection="1">
      <alignment horizontal="center" vertical="center" wrapText="1"/>
    </xf>
    <xf numFmtId="0" fontId="9"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5"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5" fillId="0" borderId="0" xfId="0" applyFont="1" applyFill="1" applyBorder="1" applyAlignment="1">
      <alignment vertical="center"/>
    </xf>
    <xf numFmtId="0" fontId="17" fillId="0" borderId="0" xfId="0" applyFont="1" applyFill="1" applyAlignment="1">
      <alignment vertical="center"/>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xf>
    <xf numFmtId="0" fontId="5" fillId="0" borderId="1" xfId="54" applyFont="1" applyFill="1" applyBorder="1" applyAlignment="1">
      <alignment horizontal="center" vertical="center" wrapText="1"/>
    </xf>
    <xf numFmtId="0" fontId="5" fillId="0" borderId="1" xfId="54" applyFont="1" applyFill="1" applyBorder="1" applyAlignment="1">
      <alignment horizontal="left" vertical="center" wrapText="1"/>
    </xf>
    <xf numFmtId="0" fontId="9" fillId="0" borderId="1" xfId="50" applyFont="1" applyFill="1" applyBorder="1" applyAlignment="1">
      <alignment horizontal="center" vertical="center" wrapText="1"/>
    </xf>
    <xf numFmtId="0" fontId="3" fillId="0" borderId="1" xfId="50" applyFont="1" applyFill="1" applyBorder="1" applyAlignment="1">
      <alignment horizontal="left" vertical="center" wrapText="1"/>
    </xf>
    <xf numFmtId="0" fontId="3" fillId="0" borderId="1" xfId="55" applyFont="1" applyFill="1" applyBorder="1" applyAlignment="1">
      <alignment horizontal="center" vertical="center"/>
    </xf>
    <xf numFmtId="0" fontId="22" fillId="0" borderId="1" xfId="0" applyFont="1" applyFill="1" applyBorder="1" applyAlignment="1">
      <alignment horizontal="center" vertical="center" wrapText="1"/>
    </xf>
    <xf numFmtId="0" fontId="9" fillId="0" borderId="1" xfId="50" applyFont="1" applyFill="1" applyBorder="1" applyAlignment="1">
      <alignment vertical="center" wrapText="1"/>
    </xf>
    <xf numFmtId="0" fontId="9" fillId="0" borderId="1" xfId="50" applyFont="1" applyFill="1" applyBorder="1" applyAlignment="1">
      <alignment horizontal="left" vertical="center" wrapText="1"/>
    </xf>
    <xf numFmtId="0" fontId="3" fillId="0" borderId="1" xfId="50" applyNumberFormat="1" applyFont="1" applyFill="1" applyBorder="1" applyAlignment="1">
      <alignment horizontal="center" vertical="center" wrapText="1"/>
    </xf>
    <xf numFmtId="0" fontId="3" fillId="0" borderId="1" xfId="60" applyFont="1" applyFill="1" applyBorder="1" applyAlignment="1">
      <alignment horizontal="center" vertical="center" wrapText="1"/>
    </xf>
    <xf numFmtId="0" fontId="9" fillId="0" borderId="1" xfId="60" applyFont="1" applyFill="1" applyBorder="1" applyAlignment="1">
      <alignment horizontal="center" vertical="center" wrapText="1"/>
    </xf>
    <xf numFmtId="0" fontId="3" fillId="0" borderId="1" xfId="60" applyFont="1" applyFill="1" applyBorder="1" applyAlignment="1">
      <alignment horizontal="left" vertical="center" wrapText="1"/>
    </xf>
    <xf numFmtId="0" fontId="16" fillId="0" borderId="1" xfId="0" applyFont="1" applyFill="1" applyBorder="1" applyAlignment="1">
      <alignment horizontal="left" vertical="center" wrapText="1"/>
    </xf>
    <xf numFmtId="0" fontId="1" fillId="0" borderId="5" xfId="0" applyFont="1" applyFill="1" applyBorder="1" applyAlignment="1">
      <alignment horizontal="center" vertical="center"/>
    </xf>
    <xf numFmtId="0" fontId="3" fillId="0" borderId="1" xfId="0" applyFont="1" applyFill="1" applyBorder="1" applyAlignment="1" applyProtection="1">
      <alignment horizontal="left" vertical="center" wrapText="1" shrinkToFit="1"/>
      <protection locked="0" hidden="1"/>
    </xf>
    <xf numFmtId="0" fontId="11" fillId="0" borderId="1" xfId="0" applyFont="1" applyFill="1" applyBorder="1" applyAlignment="1">
      <alignment horizontal="justify" vertical="center" wrapText="1"/>
    </xf>
    <xf numFmtId="0" fontId="11" fillId="0" borderId="1" xfId="0" applyFont="1" applyFill="1" applyBorder="1" applyAlignment="1">
      <alignment vertical="center" wrapText="1"/>
    </xf>
    <xf numFmtId="0" fontId="3" fillId="0" borderId="6" xfId="0" applyNumberFormat="1" applyFont="1" applyFill="1" applyBorder="1" applyAlignment="1">
      <alignment horizontal="center" vertical="center" wrapText="1"/>
    </xf>
    <xf numFmtId="0" fontId="1" fillId="0" borderId="1" xfId="63" applyFont="1" applyFill="1" applyBorder="1" applyAlignment="1">
      <alignment horizontal="center" vertical="center" wrapText="1"/>
    </xf>
    <xf numFmtId="0" fontId="1" fillId="0" borderId="1" xfId="63" applyFont="1" applyFill="1" applyBorder="1" applyAlignment="1">
      <alignment horizontal="left" vertical="center" wrapText="1"/>
    </xf>
    <xf numFmtId="0" fontId="3" fillId="0" borderId="0" xfId="0" applyNumberFormat="1" applyFont="1" applyFill="1" applyAlignment="1">
      <alignment horizontal="center" vertical="center" wrapText="1"/>
    </xf>
    <xf numFmtId="0" fontId="1" fillId="0" borderId="1" xfId="63" applyFont="1" applyFill="1" applyBorder="1" applyAlignment="1">
      <alignment horizontal="left" vertical="top" wrapText="1"/>
    </xf>
    <xf numFmtId="0" fontId="1" fillId="0" borderId="1" xfId="62" applyFont="1" applyFill="1" applyBorder="1" applyAlignment="1">
      <alignment horizontal="center" vertical="center" wrapText="1"/>
    </xf>
    <xf numFmtId="0" fontId="23" fillId="0" borderId="1" xfId="63" applyFont="1" applyFill="1" applyBorder="1" applyAlignment="1">
      <alignment horizontal="left" vertical="center" wrapText="1"/>
    </xf>
    <xf numFmtId="0" fontId="23" fillId="0" borderId="1" xfId="63"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24" fillId="0" borderId="5" xfId="0" applyFont="1" applyFill="1" applyBorder="1" applyAlignment="1">
      <alignment horizontal="center" vertical="center"/>
    </xf>
    <xf numFmtId="0" fontId="24" fillId="0" borderId="8" xfId="0" applyFont="1" applyFill="1" applyBorder="1" applyAlignment="1">
      <alignment horizontal="center" vertical="center"/>
    </xf>
    <xf numFmtId="0" fontId="24" fillId="0" borderId="9" xfId="0" applyFont="1" applyFill="1" applyBorder="1" applyAlignment="1">
      <alignment horizontal="center" vertical="center"/>
    </xf>
    <xf numFmtId="0" fontId="11" fillId="0" borderId="1" xfId="0" applyFont="1" applyFill="1" applyBorder="1" applyAlignment="1">
      <alignment vertical="center"/>
    </xf>
    <xf numFmtId="0" fontId="25" fillId="0" borderId="1" xfId="0" applyFont="1" applyFill="1" applyBorder="1" applyAlignment="1">
      <alignment horizontal="center" vertical="center"/>
    </xf>
    <xf numFmtId="0" fontId="26" fillId="0" borderId="1" xfId="62" applyFont="1" applyFill="1" applyBorder="1" applyAlignment="1">
      <alignment horizontal="center" vertical="center" wrapText="1"/>
    </xf>
    <xf numFmtId="0" fontId="1" fillId="0" borderId="1" xfId="0" applyFont="1" applyFill="1" applyBorder="1" applyAlignment="1">
      <alignment vertical="center"/>
    </xf>
    <xf numFmtId="0" fontId="1" fillId="0" borderId="9" xfId="0" applyFont="1" applyFill="1" applyBorder="1" applyAlignment="1">
      <alignment vertical="center"/>
    </xf>
    <xf numFmtId="0" fontId="27" fillId="0" borderId="1" xfId="0" applyFont="1" applyFill="1" applyBorder="1">
      <alignment vertical="center"/>
    </xf>
    <xf numFmtId="0" fontId="17" fillId="0" borderId="0" xfId="0" applyFont="1" applyFill="1" applyBorder="1" applyAlignment="1">
      <alignment vertical="center"/>
    </xf>
    <xf numFmtId="0" fontId="3"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28" fillId="0" borderId="1" xfId="0" applyFont="1" applyFill="1" applyBorder="1" applyAlignment="1">
      <alignment horizontal="center" vertical="center"/>
    </xf>
    <xf numFmtId="0" fontId="28" fillId="0" borderId="1" xfId="0" applyFont="1" applyFill="1" applyBorder="1" applyAlignment="1">
      <alignment horizontal="center" vertical="center" wrapText="1"/>
    </xf>
    <xf numFmtId="0" fontId="28" fillId="0" borderId="1" xfId="0" applyFont="1" applyFill="1" applyBorder="1" applyAlignment="1">
      <alignment horizontal="center" vertical="top"/>
    </xf>
    <xf numFmtId="0" fontId="0" fillId="0" borderId="0" xfId="0" applyFont="1" applyFill="1" applyBorder="1" applyAlignment="1"/>
    <xf numFmtId="0" fontId="21"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 fillId="0" borderId="0" xfId="0" applyFont="1" applyFill="1" applyBorder="1" applyAlignment="1">
      <alignment vertical="center"/>
    </xf>
    <xf numFmtId="0" fontId="11"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1" fontId="10" fillId="0" borderId="1" xfId="0" applyNumberFormat="1" applyFont="1" applyFill="1" applyBorder="1" applyAlignment="1">
      <alignment horizontal="center" vertical="center" wrapText="1" shrinkToFit="1"/>
    </xf>
    <xf numFmtId="0" fontId="3" fillId="0" borderId="1" xfId="50" applyFont="1" applyFill="1" applyBorder="1" applyAlignment="1" applyProtection="1">
      <alignment horizontal="left" vertical="center" wrapText="1"/>
    </xf>
    <xf numFmtId="0" fontId="3" fillId="0" borderId="0" xfId="0" applyNumberFormat="1" applyFont="1" applyFill="1" applyBorder="1" applyAlignment="1">
      <alignment horizontal="left" vertical="center" wrapText="1"/>
    </xf>
    <xf numFmtId="0" fontId="11" fillId="0" borderId="1" xfId="0" applyNumberFormat="1" applyFont="1" applyFill="1" applyBorder="1" applyAlignment="1">
      <alignment horizontal="center" vertical="center"/>
    </xf>
    <xf numFmtId="0" fontId="11" fillId="0" borderId="1" xfId="0" applyNumberFormat="1" applyFont="1" applyFill="1" applyBorder="1" applyAlignment="1">
      <alignment horizontal="left" vertical="center" wrapText="1"/>
    </xf>
    <xf numFmtId="0" fontId="29" fillId="0" borderId="1" xfId="0" applyFont="1" applyFill="1" applyBorder="1" applyAlignment="1"/>
    <xf numFmtId="0" fontId="15" fillId="0" borderId="1" xfId="0" applyFont="1" applyFill="1" applyBorder="1" applyAlignment="1">
      <alignment vertical="center" wrapText="1"/>
    </xf>
    <xf numFmtId="0" fontId="5" fillId="0" borderId="5" xfId="0" applyFont="1" applyFill="1" applyBorder="1" applyAlignment="1">
      <alignment horizontal="right" vertical="center"/>
    </xf>
    <xf numFmtId="0" fontId="5" fillId="0" borderId="8" xfId="0" applyFont="1" applyFill="1" applyBorder="1" applyAlignment="1">
      <alignment horizontal="center" vertical="center"/>
    </xf>
    <xf numFmtId="0" fontId="5" fillId="0" borderId="8" xfId="0" applyFont="1" applyFill="1" applyBorder="1" applyAlignment="1">
      <alignment horizontal="right" vertical="center"/>
    </xf>
    <xf numFmtId="0" fontId="0" fillId="0" borderId="0" xfId="0" applyAlignment="1">
      <alignment horizontal="center" vertical="center"/>
    </xf>
    <xf numFmtId="0" fontId="0" fillId="0" borderId="0" xfId="0" applyAlignment="1">
      <alignment horizontal="center" vertical="center" wrapText="1"/>
    </xf>
    <xf numFmtId="0" fontId="30" fillId="0" borderId="1" xfId="0" applyFont="1" applyFill="1" applyBorder="1" applyAlignment="1">
      <alignment horizontal="center" vertical="center" wrapText="1"/>
    </xf>
    <xf numFmtId="0" fontId="31" fillId="0" borderId="1" xfId="0" applyFont="1" applyFill="1" applyBorder="1" applyAlignment="1">
      <alignment horizontal="center" vertical="center"/>
    </xf>
    <xf numFmtId="0" fontId="32" fillId="0" borderId="1" xfId="0" applyFont="1" applyFill="1" applyBorder="1" applyAlignment="1">
      <alignment horizontal="center" vertical="center"/>
    </xf>
    <xf numFmtId="0" fontId="31" fillId="0" borderId="4" xfId="0" applyFont="1" applyFill="1" applyBorder="1" applyAlignment="1">
      <alignment horizontal="left" vertical="center"/>
    </xf>
    <xf numFmtId="0" fontId="31" fillId="0" borderId="1" xfId="0" applyFont="1" applyFill="1" applyBorder="1" applyAlignment="1">
      <alignment horizontal="left" vertical="center" wrapText="1"/>
    </xf>
    <xf numFmtId="177" fontId="31" fillId="0" borderId="4" xfId="0" applyNumberFormat="1" applyFont="1" applyFill="1" applyBorder="1" applyAlignment="1">
      <alignment horizontal="right" vertical="center"/>
    </xf>
    <xf numFmtId="0" fontId="32" fillId="0" borderId="1" xfId="0" applyFont="1" applyFill="1" applyBorder="1" applyAlignment="1">
      <alignment vertical="center"/>
    </xf>
    <xf numFmtId="0" fontId="31" fillId="0" borderId="1" xfId="0" applyFont="1" applyFill="1" applyBorder="1" applyAlignment="1">
      <alignment horizontal="left" vertical="center"/>
    </xf>
    <xf numFmtId="177" fontId="31" fillId="0" borderId="1" xfId="0" applyNumberFormat="1" applyFont="1" applyFill="1" applyBorder="1" applyAlignment="1">
      <alignment horizontal="right" vertical="center"/>
    </xf>
    <xf numFmtId="0" fontId="33" fillId="0" borderId="1" xfId="0" applyFont="1" applyFill="1" applyBorder="1" applyAlignment="1">
      <alignment horizontal="left" vertical="center"/>
    </xf>
    <xf numFmtId="0" fontId="33" fillId="0" borderId="1" xfId="0" applyFont="1" applyFill="1" applyBorder="1" applyAlignment="1">
      <alignment horizontal="center" vertical="center"/>
    </xf>
    <xf numFmtId="0" fontId="31" fillId="0" borderId="1" xfId="0" applyFont="1" applyFill="1" applyBorder="1" applyAlignment="1">
      <alignment vertical="center"/>
    </xf>
    <xf numFmtId="0" fontId="34" fillId="3" borderId="0" xfId="61" applyFont="1" applyFill="1" applyAlignment="1">
      <alignment horizontal="left" vertical="center" wrapText="1"/>
    </xf>
    <xf numFmtId="0" fontId="35" fillId="3" borderId="0" xfId="61" applyFont="1" applyFill="1" applyAlignment="1">
      <alignment horizontal="center" vertical="center" wrapText="1"/>
    </xf>
    <xf numFmtId="0" fontId="34" fillId="3" borderId="0" xfId="61" applyFont="1" applyFill="1" applyAlignment="1">
      <alignment horizontal="right" vertical="center" wrapText="1"/>
    </xf>
    <xf numFmtId="0" fontId="36" fillId="3" borderId="0" xfId="61" applyFont="1" applyFill="1" applyAlignment="1">
      <alignment horizontal="left" wrapText="1"/>
    </xf>
    <xf numFmtId="0" fontId="17" fillId="3" borderId="10" xfId="61" applyFont="1" applyFill="1" applyBorder="1" applyAlignment="1">
      <alignment horizontal="left" wrapText="1"/>
    </xf>
    <xf numFmtId="0" fontId="17" fillId="3" borderId="11" xfId="61" applyFont="1" applyFill="1" applyBorder="1" applyAlignment="1">
      <alignment horizontal="left" wrapText="1"/>
    </xf>
    <xf numFmtId="176" fontId="17" fillId="3" borderId="11" xfId="61" applyNumberFormat="1" applyFont="1" applyFill="1" applyBorder="1" applyAlignment="1">
      <alignment horizontal="left" wrapText="1"/>
    </xf>
    <xf numFmtId="0" fontId="17" fillId="3" borderId="0" xfId="61" applyFont="1" applyFill="1" applyAlignment="1">
      <alignment horizontal="left" wrapText="1"/>
    </xf>
    <xf numFmtId="0" fontId="17" fillId="3" borderId="12" xfId="61" applyFont="1" applyFill="1" applyBorder="1" applyAlignment="1">
      <alignment horizontal="left" wrapText="1"/>
    </xf>
    <xf numFmtId="0" fontId="34" fillId="3" borderId="12" xfId="61" applyFont="1" applyFill="1" applyBorder="1" applyAlignment="1">
      <alignment horizontal="center" vertical="center" wrapText="1"/>
    </xf>
    <xf numFmtId="0" fontId="37" fillId="3" borderId="0" xfId="61" applyFont="1" applyFill="1" applyAlignment="1">
      <alignment horizontal="left" wrapText="1"/>
    </xf>
    <xf numFmtId="0" fontId="34" fillId="3" borderId="0" xfId="61" applyFont="1" applyFill="1" applyAlignment="1">
      <alignment horizontal="center" vertical="center" wrapText="1"/>
    </xf>
    <xf numFmtId="0" fontId="38" fillId="0" borderId="0" xfId="61" applyFont="1" applyFill="1" applyAlignment="1"/>
    <xf numFmtId="0" fontId="39" fillId="0" borderId="0" xfId="0" applyFont="1" applyFill="1" applyAlignment="1">
      <alignment horizontal="center" vertical="center" wrapText="1"/>
    </xf>
    <xf numFmtId="0" fontId="40" fillId="0" borderId="0" xfId="0" applyFont="1" applyFill="1" applyBorder="1" applyAlignment="1">
      <alignment horizontal="center" vertical="center"/>
    </xf>
    <xf numFmtId="0" fontId="41" fillId="0" borderId="0" xfId="0" applyFont="1" applyFill="1" applyBorder="1" applyAlignment="1">
      <alignment horizontal="left" vertical="center"/>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xfId="50"/>
    <cellStyle name="常规_通用、音乐、美术清单 3" xfId="51"/>
    <cellStyle name="常规 7" xfId="52"/>
    <cellStyle name="常规 2 2 2" xfId="53"/>
    <cellStyle name="常规 2 4" xfId="54"/>
    <cellStyle name="常规 10" xfId="55"/>
    <cellStyle name="常规_Sheet1" xfId="56"/>
    <cellStyle name="样式 1" xfId="57"/>
    <cellStyle name="常规 123" xfId="58"/>
    <cellStyle name="常规 5" xfId="59"/>
    <cellStyle name="常规 3 2" xfId="60"/>
    <cellStyle name="Normal" xfId="61"/>
    <cellStyle name="常规_Sheet3" xfId="62"/>
    <cellStyle name="常规_Sheet3_产品清单_1" xfId="63"/>
    <cellStyle name="常规 9" xfId="64"/>
    <cellStyle name="常规 12" xfId="65"/>
    <cellStyle name="常规 17" xfId="66"/>
    <cellStyle name="常规 2 3 3" xfId="67"/>
  </cellStyles>
  <dxfs count="21">
    <dxf>
      <font>
        <color rgb="FF9C0006"/>
      </font>
      <fill>
        <patternFill patternType="solid">
          <bgColor rgb="FFFFC7CE"/>
        </patternFill>
      </fill>
    </dxf>
    <dxf>
      <font>
        <color rgb="FFFF0000"/>
      </font>
    </dxf>
    <dxf>
      <fill>
        <patternFill patternType="solid">
          <bgColor rgb="FFFF9900"/>
        </patternFill>
      </fill>
    </dxf>
    <dxf>
      <fill>
        <patternFill patternType="solid">
          <bgColor theme="9"/>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0"/>
      <tableStyleElement type="headerRow" dxfId="9"/>
      <tableStyleElement type="totalRow" dxfId="8"/>
      <tableStyleElement type="firstColumn" dxfId="7"/>
      <tableStyleElement type="lastColumn" dxfId="6"/>
      <tableStyleElement type="firstRowStripe" dxfId="5"/>
      <tableStyleElement type="firstColumnStripe" dxfId="4"/>
    </tableStyle>
    <tableStyle name="PivotStylePreset2_Accent1" table="0" count="10" xr9:uid="{267968C8-6FFD-4C36-ACC1-9EA1FD1885CA}">
      <tableStyleElement type="headerRow" dxfId="20"/>
      <tableStyleElement type="totalRow" dxfId="19"/>
      <tableStyleElement type="firstRowStripe" dxfId="18"/>
      <tableStyleElement type="firstColumnStripe" dxfId="17"/>
      <tableStyleElement type="firstSubtotalRow" dxfId="16"/>
      <tableStyleElement type="secondSubtotalRow" dxfId="15"/>
      <tableStyleElement type="firstRowSubheading" dxfId="14"/>
      <tableStyleElement type="secondRowSubheading" dxfId="13"/>
      <tableStyleElement type="pageFieldLabels" dxfId="12"/>
      <tableStyleElement type="pageFieldValues" dxfId="11"/>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www.wps.cn/officeDocument/2023/relationships/customStorage" Target="customStorage/customStorage.xml"/><Relationship Id="rId10" Type="http://schemas.openxmlformats.org/officeDocument/2006/relationships/styles" Target="styles.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7" Type="http://schemas.openxmlformats.org/officeDocument/2006/relationships/image" Target="../media/image8.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9.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171450</xdr:colOff>
      <xdr:row>2</xdr:row>
      <xdr:rowOff>304800</xdr:rowOff>
    </xdr:from>
    <xdr:to>
      <xdr:col>16</xdr:col>
      <xdr:colOff>273050</xdr:colOff>
      <xdr:row>14</xdr:row>
      <xdr:rowOff>182880</xdr:rowOff>
    </xdr:to>
    <xdr:pic>
      <xdr:nvPicPr>
        <xdr:cNvPr id="2" name="图片 1"/>
        <xdr:cNvPicPr>
          <a:picLocks noChangeAspect="1"/>
        </xdr:cNvPicPr>
      </xdr:nvPicPr>
      <xdr:blipFill>
        <a:blip r:embed="rId1"/>
        <a:stretch>
          <a:fillRect/>
        </a:stretch>
      </xdr:blipFill>
      <xdr:spPr>
        <a:xfrm>
          <a:off x="7576820" y="1023620"/>
          <a:ext cx="5486400" cy="419100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34290</xdr:colOff>
      <xdr:row>14</xdr:row>
      <xdr:rowOff>271780</xdr:rowOff>
    </xdr:from>
    <xdr:to>
      <xdr:col>8</xdr:col>
      <xdr:colOff>2411730</xdr:colOff>
      <xdr:row>14</xdr:row>
      <xdr:rowOff>1649730</xdr:rowOff>
    </xdr:to>
    <xdr:pic>
      <xdr:nvPicPr>
        <xdr:cNvPr id="2" name="ID_64C701BD161449CDBE13A18ED5585B34"/>
        <xdr:cNvPicPr>
          <a:picLocks noChangeAspect="1"/>
        </xdr:cNvPicPr>
      </xdr:nvPicPr>
      <xdr:blipFill>
        <a:blip r:embed="rId1"/>
        <a:stretch>
          <a:fillRect/>
        </a:stretch>
      </xdr:blipFill>
      <xdr:spPr>
        <a:xfrm>
          <a:off x="7091045" y="4704080"/>
          <a:ext cx="2377440" cy="1377950"/>
        </a:xfrm>
        <a:prstGeom prst="rect">
          <a:avLst/>
        </a:prstGeom>
        <a:noFill/>
        <a:ln w="9525">
          <a:noFill/>
        </a:ln>
      </xdr:spPr>
    </xdr:pic>
    <xdr:clientData/>
  </xdr:twoCellAnchor>
  <xdr:twoCellAnchor editAs="oneCell">
    <xdr:from>
      <xdr:col>8</xdr:col>
      <xdr:colOff>242570</xdr:colOff>
      <xdr:row>15</xdr:row>
      <xdr:rowOff>267335</xdr:rowOff>
    </xdr:from>
    <xdr:to>
      <xdr:col>8</xdr:col>
      <xdr:colOff>2432050</xdr:colOff>
      <xdr:row>15</xdr:row>
      <xdr:rowOff>1590675</xdr:rowOff>
    </xdr:to>
    <xdr:pic>
      <xdr:nvPicPr>
        <xdr:cNvPr id="3" name="ID_04E2965E09B44970BFA48D619C0C66D1"/>
        <xdr:cNvPicPr>
          <a:picLocks noChangeAspect="1"/>
        </xdr:cNvPicPr>
      </xdr:nvPicPr>
      <xdr:blipFill>
        <a:blip r:embed="rId2"/>
        <a:stretch>
          <a:fillRect/>
        </a:stretch>
      </xdr:blipFill>
      <xdr:spPr>
        <a:xfrm>
          <a:off x="7299325" y="6858635"/>
          <a:ext cx="2189480" cy="1323340"/>
        </a:xfrm>
        <a:prstGeom prst="rect">
          <a:avLst/>
        </a:prstGeom>
        <a:noFill/>
        <a:ln w="9525">
          <a:noFill/>
        </a:ln>
      </xdr:spPr>
    </xdr:pic>
    <xdr:clientData/>
  </xdr:twoCellAnchor>
  <xdr:twoCellAnchor editAs="oneCell">
    <xdr:from>
      <xdr:col>8</xdr:col>
      <xdr:colOff>306705</xdr:colOff>
      <xdr:row>16</xdr:row>
      <xdr:rowOff>75565</xdr:rowOff>
    </xdr:from>
    <xdr:to>
      <xdr:col>8</xdr:col>
      <xdr:colOff>1948815</xdr:colOff>
      <xdr:row>16</xdr:row>
      <xdr:rowOff>1567180</xdr:rowOff>
    </xdr:to>
    <xdr:pic>
      <xdr:nvPicPr>
        <xdr:cNvPr id="4" name="ID_E291ABC40F2846D787602F785BEB50A2" descr="untitled.3451"/>
        <xdr:cNvPicPr>
          <a:picLocks noChangeAspect="1"/>
        </xdr:cNvPicPr>
      </xdr:nvPicPr>
      <xdr:blipFill>
        <a:blip r:embed="rId3"/>
        <a:srcRect l="17634" t="8286" r="35981" b="9718"/>
        <a:stretch>
          <a:fillRect/>
        </a:stretch>
      </xdr:blipFill>
      <xdr:spPr>
        <a:xfrm flipH="1">
          <a:off x="7363460" y="8711565"/>
          <a:ext cx="1642110" cy="1491615"/>
        </a:xfrm>
        <a:prstGeom prst="rect">
          <a:avLst/>
        </a:prstGeom>
        <a:noFill/>
        <a:ln w="9525">
          <a:noFill/>
        </a:ln>
      </xdr:spPr>
    </xdr:pic>
    <xdr:clientData/>
  </xdr:twoCellAnchor>
  <xdr:twoCellAnchor editAs="oneCell">
    <xdr:from>
      <xdr:col>8</xdr:col>
      <xdr:colOff>565467</xdr:colOff>
      <xdr:row>17</xdr:row>
      <xdr:rowOff>97472</xdr:rowOff>
    </xdr:from>
    <xdr:to>
      <xdr:col>8</xdr:col>
      <xdr:colOff>1790382</xdr:colOff>
      <xdr:row>17</xdr:row>
      <xdr:rowOff>748982</xdr:rowOff>
    </xdr:to>
    <xdr:pic>
      <xdr:nvPicPr>
        <xdr:cNvPr id="5" name="ID_0E1754C669524A74AE0CD9B7D5F14625" descr="6bc1ab7b4ae467bd3190cefb25c834a"/>
        <xdr:cNvPicPr>
          <a:picLocks noChangeAspect="1"/>
        </xdr:cNvPicPr>
      </xdr:nvPicPr>
      <xdr:blipFill>
        <a:blip r:embed="rId4"/>
        <a:srcRect l="26504" t="13167" r="15476"/>
        <a:stretch>
          <a:fillRect/>
        </a:stretch>
      </xdr:blipFill>
      <xdr:spPr>
        <a:xfrm rot="16200000">
          <a:off x="7908290" y="10097135"/>
          <a:ext cx="651510" cy="1224915"/>
        </a:xfrm>
        <a:prstGeom prst="rect">
          <a:avLst/>
        </a:prstGeom>
        <a:noFill/>
        <a:ln w="9525">
          <a:noFill/>
        </a:ln>
      </xdr:spPr>
    </xdr:pic>
    <xdr:clientData/>
  </xdr:twoCellAnchor>
  <xdr:twoCellAnchor editAs="oneCell">
    <xdr:from>
      <xdr:col>8</xdr:col>
      <xdr:colOff>483235</xdr:colOff>
      <xdr:row>17</xdr:row>
      <xdr:rowOff>837565</xdr:rowOff>
    </xdr:from>
    <xdr:to>
      <xdr:col>8</xdr:col>
      <xdr:colOff>1759585</xdr:colOff>
      <xdr:row>19</xdr:row>
      <xdr:rowOff>17780</xdr:rowOff>
    </xdr:to>
    <xdr:pic>
      <xdr:nvPicPr>
        <xdr:cNvPr id="6" name="ID_8AE923E40FF044FC81143EEF8E02074A" descr="C:/Users/莫呼罗迦/Desktop/未标题-2.png未标题-2"/>
        <xdr:cNvPicPr>
          <a:picLocks noChangeAspect="1"/>
        </xdr:cNvPicPr>
      </xdr:nvPicPr>
      <xdr:blipFill>
        <a:blip r:embed="rId5"/>
        <a:srcRect l="3712" r="3605"/>
        <a:stretch>
          <a:fillRect/>
        </a:stretch>
      </xdr:blipFill>
      <xdr:spPr>
        <a:xfrm flipH="1">
          <a:off x="7539990" y="11124565"/>
          <a:ext cx="1276350" cy="1491615"/>
        </a:xfrm>
        <a:prstGeom prst="rect">
          <a:avLst/>
        </a:prstGeom>
        <a:noFill/>
        <a:ln w="9525">
          <a:noFill/>
        </a:ln>
      </xdr:spPr>
    </xdr:pic>
    <xdr:clientData/>
  </xdr:twoCellAnchor>
  <xdr:twoCellAnchor editAs="oneCell">
    <xdr:from>
      <xdr:col>8</xdr:col>
      <xdr:colOff>445135</xdr:colOff>
      <xdr:row>19</xdr:row>
      <xdr:rowOff>122555</xdr:rowOff>
    </xdr:from>
    <xdr:to>
      <xdr:col>8</xdr:col>
      <xdr:colOff>1974850</xdr:colOff>
      <xdr:row>19</xdr:row>
      <xdr:rowOff>1532890</xdr:rowOff>
    </xdr:to>
    <xdr:pic>
      <xdr:nvPicPr>
        <xdr:cNvPr id="7" name="ID_D0DDE739258647BF92F24EF53C0CA8F4"/>
        <xdr:cNvPicPr>
          <a:picLocks noChangeAspect="1"/>
        </xdr:cNvPicPr>
      </xdr:nvPicPr>
      <xdr:blipFill>
        <a:blip r:embed="rId6"/>
        <a:stretch>
          <a:fillRect/>
        </a:stretch>
      </xdr:blipFill>
      <xdr:spPr>
        <a:xfrm>
          <a:off x="7501890" y="12720955"/>
          <a:ext cx="1529715" cy="1410335"/>
        </a:xfrm>
        <a:prstGeom prst="rect">
          <a:avLst/>
        </a:prstGeom>
        <a:noFill/>
        <a:ln w="9525">
          <a:noFill/>
        </a:ln>
      </xdr:spPr>
    </xdr:pic>
    <xdr:clientData/>
  </xdr:twoCellAnchor>
  <xdr:twoCellAnchor editAs="oneCell">
    <xdr:from>
      <xdr:col>8</xdr:col>
      <xdr:colOff>889000</xdr:colOff>
      <xdr:row>20</xdr:row>
      <xdr:rowOff>60325</xdr:rowOff>
    </xdr:from>
    <xdr:to>
      <xdr:col>8</xdr:col>
      <xdr:colOff>1529715</xdr:colOff>
      <xdr:row>20</xdr:row>
      <xdr:rowOff>1188085</xdr:rowOff>
    </xdr:to>
    <xdr:pic>
      <xdr:nvPicPr>
        <xdr:cNvPr id="8" name="ID_732BA2E862B6480EAA1B051029336425"/>
        <xdr:cNvPicPr>
          <a:picLocks noChangeAspect="1"/>
        </xdr:cNvPicPr>
      </xdr:nvPicPr>
      <xdr:blipFill>
        <a:blip r:embed="rId7"/>
        <a:srcRect l="17235" t="16849" r="26273" b="14113"/>
        <a:stretch>
          <a:fillRect/>
        </a:stretch>
      </xdr:blipFill>
      <xdr:spPr>
        <a:xfrm>
          <a:off x="7945755" y="14373225"/>
          <a:ext cx="640715" cy="112776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101600</xdr:colOff>
      <xdr:row>1</xdr:row>
      <xdr:rowOff>228600</xdr:rowOff>
    </xdr:from>
    <xdr:to>
      <xdr:col>17</xdr:col>
      <xdr:colOff>389255</xdr:colOff>
      <xdr:row>11</xdr:row>
      <xdr:rowOff>264795</xdr:rowOff>
    </xdr:to>
    <xdr:pic>
      <xdr:nvPicPr>
        <xdr:cNvPr id="4" name="图片 3" descr="b3bf74dd3ae5e38e7c8a8399e877718"/>
        <xdr:cNvPicPr>
          <a:picLocks noChangeAspect="1"/>
        </xdr:cNvPicPr>
      </xdr:nvPicPr>
      <xdr:blipFill>
        <a:blip r:embed="rId1"/>
        <a:stretch>
          <a:fillRect/>
        </a:stretch>
      </xdr:blipFill>
      <xdr:spPr>
        <a:xfrm>
          <a:off x="9538970" y="546100"/>
          <a:ext cx="4474845" cy="317309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546100</xdr:colOff>
      <xdr:row>71</xdr:row>
      <xdr:rowOff>334010</xdr:rowOff>
    </xdr:from>
    <xdr:to>
      <xdr:col>12</xdr:col>
      <xdr:colOff>616585</xdr:colOff>
      <xdr:row>80</xdr:row>
      <xdr:rowOff>149860</xdr:rowOff>
    </xdr:to>
    <xdr:pic>
      <xdr:nvPicPr>
        <xdr:cNvPr id="2" name="ID_27F42285295E4FCBB29F7EFC917AE326"/>
        <xdr:cNvPicPr>
          <a:picLocks noChangeAspect="1"/>
        </xdr:cNvPicPr>
      </xdr:nvPicPr>
      <xdr:blipFill>
        <a:blip r:embed="rId1"/>
        <a:stretch>
          <a:fillRect/>
        </a:stretch>
      </xdr:blipFill>
      <xdr:spPr>
        <a:xfrm>
          <a:off x="9055100" y="25746710"/>
          <a:ext cx="1922145" cy="305054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rotWithShape="0">
          <a:gsLst>
            <a:gs pos="0">
              <a:schemeClr val="phClr">
                <a:lumOff val="17500"/>
              </a:schemeClr>
            </a:gs>
            <a:gs pos="100000">
              <a:schemeClr val="phClr"/>
            </a:gs>
          </a:gsLst>
          <a:lin ang="2700000" scaled="0"/>
        </a:gradFill>
        <a:gradFill rotWithShape="0">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topLeftCell="A5" workbookViewId="0">
      <selection activeCell="A9" sqref="$A9:$XFD10"/>
    </sheetView>
  </sheetViews>
  <sheetFormatPr defaultColWidth="7.87962962962963" defaultRowHeight="14.4"/>
  <cols>
    <col min="1" max="1" width="7.87962962962963" style="203"/>
    <col min="2" max="2" width="6.37962962962963" style="203" customWidth="1"/>
    <col min="3" max="9" width="7.87962962962963" style="203"/>
    <col min="10" max="10" width="9.25925925925926" style="203" customWidth="1"/>
    <col min="11" max="240" width="7.87962962962963" style="203"/>
    <col min="241" max="16384" width="7.87962962962963" style="47"/>
  </cols>
  <sheetData>
    <row r="1" s="203" customFormat="1" ht="147" customHeight="1" spans="1:11">
      <c r="A1" s="204" t="s">
        <v>0</v>
      </c>
      <c r="B1" s="204"/>
      <c r="C1" s="204"/>
      <c r="D1" s="204"/>
      <c r="E1" s="204"/>
      <c r="F1" s="204"/>
      <c r="G1" s="204"/>
      <c r="H1" s="204"/>
      <c r="I1" s="204"/>
      <c r="J1" s="204"/>
      <c r="K1" s="204"/>
    </row>
    <row r="2" s="203" customFormat="1" ht="19" customHeight="1" spans="1:11">
      <c r="A2" s="205"/>
      <c r="B2" s="205"/>
      <c r="C2" s="205"/>
      <c r="D2" s="205"/>
      <c r="E2" s="205"/>
      <c r="F2" s="205"/>
      <c r="G2" s="205"/>
      <c r="H2" s="205"/>
      <c r="I2" s="205"/>
      <c r="J2" s="205"/>
      <c r="K2" s="205"/>
    </row>
    <row r="3" s="203" customFormat="1" ht="96" customHeight="1" spans="1:11">
      <c r="A3" s="205" t="s">
        <v>1</v>
      </c>
      <c r="B3" s="205"/>
      <c r="C3" s="205"/>
      <c r="D3" s="205"/>
      <c r="E3" s="205"/>
      <c r="F3" s="205"/>
      <c r="G3" s="205"/>
      <c r="H3" s="205"/>
      <c r="I3" s="205"/>
      <c r="J3" s="205"/>
      <c r="K3" s="205"/>
    </row>
    <row r="4" s="203" customFormat="1" ht="96" customHeight="1" spans="1:11">
      <c r="A4" s="205" t="s">
        <v>2</v>
      </c>
      <c r="B4" s="205"/>
      <c r="C4" s="205"/>
      <c r="D4" s="205"/>
      <c r="E4" s="205"/>
      <c r="F4" s="205"/>
      <c r="G4" s="205"/>
      <c r="H4" s="205"/>
      <c r="I4" s="205"/>
      <c r="J4" s="205"/>
      <c r="K4" s="205"/>
    </row>
    <row r="5" s="203" customFormat="1" ht="96" customHeight="1" spans="1:11">
      <c r="A5" s="205" t="s">
        <v>3</v>
      </c>
      <c r="B5" s="205"/>
      <c r="C5" s="205"/>
      <c r="D5" s="205"/>
      <c r="E5" s="205"/>
      <c r="F5" s="205"/>
      <c r="G5" s="205"/>
      <c r="H5" s="205"/>
      <c r="I5" s="205"/>
      <c r="J5" s="205"/>
      <c r="K5" s="205"/>
    </row>
    <row r="6" s="203" customFormat="1" ht="60" customHeight="1"/>
    <row r="7" s="203" customFormat="1" ht="18" hidden="1" customHeight="1"/>
    <row r="8" s="203" customFormat="1" ht="22.2" spans="3:10">
      <c r="C8" s="206" t="s">
        <v>4</v>
      </c>
      <c r="D8" s="206"/>
      <c r="E8" s="206"/>
      <c r="F8" s="206"/>
      <c r="G8" s="206"/>
      <c r="H8" s="206"/>
      <c r="I8" s="206"/>
      <c r="J8" s="206"/>
    </row>
    <row r="9" s="203" customFormat="1" ht="22" customHeight="1" spans="3:10">
      <c r="C9" s="206"/>
      <c r="D9" s="206"/>
      <c r="E9" s="206"/>
      <c r="F9" s="206"/>
      <c r="G9" s="206"/>
      <c r="H9" s="206"/>
      <c r="I9" s="206"/>
      <c r="J9" s="206"/>
    </row>
    <row r="10" s="203" customFormat="1" ht="48" customHeight="1" spans="3:10">
      <c r="C10" s="206"/>
      <c r="D10" s="206"/>
      <c r="E10" s="206"/>
      <c r="F10" s="206"/>
      <c r="G10" s="206"/>
      <c r="H10" s="206"/>
      <c r="I10" s="206"/>
      <c r="J10" s="206"/>
    </row>
  </sheetData>
  <mergeCells count="8">
    <mergeCell ref="A1:K1"/>
    <mergeCell ref="A2:K2"/>
    <mergeCell ref="A3:K3"/>
    <mergeCell ref="A4:K4"/>
    <mergeCell ref="A5:K5"/>
    <mergeCell ref="C8:J8"/>
    <mergeCell ref="C9:J9"/>
    <mergeCell ref="C10:J1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topLeftCell="A11" workbookViewId="0">
      <selection activeCell="B13" sqref="B13:D13"/>
    </sheetView>
  </sheetViews>
  <sheetFormatPr defaultColWidth="8.72222222222222" defaultRowHeight="85" customHeight="1" outlineLevelCol="3"/>
  <cols>
    <col min="1" max="1" width="21.9074074074074" customWidth="1"/>
    <col min="2" max="2" width="15.2777777777778" customWidth="1"/>
    <col min="3" max="3" width="27.2777777777778" customWidth="1"/>
    <col min="4" max="4" width="23.6296296296296" customWidth="1"/>
  </cols>
  <sheetData>
    <row r="1" customHeight="1" spans="1:4">
      <c r="A1" s="191"/>
      <c r="B1" s="191"/>
      <c r="C1" s="192" t="s">
        <v>5</v>
      </c>
      <c r="D1" s="193"/>
    </row>
    <row r="2" customHeight="1" spans="1:4">
      <c r="A2" s="194" t="s">
        <v>6</v>
      </c>
      <c r="B2" s="195" t="s">
        <v>7</v>
      </c>
      <c r="C2" s="195"/>
      <c r="D2" s="195"/>
    </row>
    <row r="3" customHeight="1" spans="1:4">
      <c r="A3" s="194" t="s">
        <v>8</v>
      </c>
      <c r="B3" s="196" t="s">
        <v>9</v>
      </c>
      <c r="C3" s="196"/>
      <c r="D3" s="196"/>
    </row>
    <row r="4" customHeight="1" spans="1:4">
      <c r="A4" s="194" t="s">
        <v>10</v>
      </c>
      <c r="B4" s="196">
        <f>汇总表!D7</f>
        <v>0</v>
      </c>
      <c r="C4" s="196"/>
      <c r="D4" s="196"/>
    </row>
    <row r="5" customHeight="1" spans="1:4">
      <c r="A5" s="194" t="s">
        <v>11</v>
      </c>
      <c r="B5" s="197">
        <f>B4</f>
        <v>0</v>
      </c>
      <c r="C5" s="197"/>
      <c r="D5" s="197"/>
    </row>
    <row r="6" customHeight="1" spans="1:4">
      <c r="A6" s="198"/>
      <c r="B6" s="199"/>
      <c r="C6" s="199"/>
      <c r="D6" s="199"/>
    </row>
    <row r="7" customHeight="1" spans="1:4">
      <c r="A7" s="194" t="s">
        <v>12</v>
      </c>
      <c r="B7" s="195"/>
      <c r="C7" s="195"/>
      <c r="D7" s="195"/>
    </row>
    <row r="8" customHeight="1" spans="1:4">
      <c r="A8" s="198"/>
      <c r="B8" s="200"/>
      <c r="C8" s="200"/>
      <c r="D8" s="200"/>
    </row>
    <row r="9" customHeight="1" spans="1:4">
      <c r="A9" s="194" t="s">
        <v>13</v>
      </c>
      <c r="B9" s="195"/>
      <c r="C9" s="195"/>
      <c r="D9" s="195"/>
    </row>
    <row r="10" customHeight="1" spans="1:4">
      <c r="A10" s="198"/>
      <c r="B10" s="200"/>
      <c r="C10" s="200"/>
      <c r="D10" s="200"/>
    </row>
    <row r="11" customHeight="1" spans="1:4">
      <c r="A11" s="194" t="s">
        <v>14</v>
      </c>
      <c r="B11" s="195"/>
      <c r="C11" s="195"/>
      <c r="D11" s="195"/>
    </row>
    <row r="12" customHeight="1" spans="1:4">
      <c r="A12" s="194" t="s">
        <v>15</v>
      </c>
      <c r="B12" s="195"/>
      <c r="C12" s="195"/>
      <c r="D12" s="195"/>
    </row>
    <row r="13" customHeight="1" spans="1:4">
      <c r="A13" s="194" t="s">
        <v>16</v>
      </c>
      <c r="B13" s="201"/>
      <c r="C13" s="201"/>
      <c r="D13" s="201"/>
    </row>
    <row r="14" customHeight="1" spans="1:4">
      <c r="A14" s="191"/>
      <c r="B14" s="191"/>
      <c r="C14" s="202"/>
      <c r="D14" s="193"/>
    </row>
  </sheetData>
  <mergeCells count="14">
    <mergeCell ref="A1:B1"/>
    <mergeCell ref="B2:D2"/>
    <mergeCell ref="B3:D3"/>
    <mergeCell ref="B4:D4"/>
    <mergeCell ref="B5:D5"/>
    <mergeCell ref="B6:D6"/>
    <mergeCell ref="B7:D7"/>
    <mergeCell ref="B8:D8"/>
    <mergeCell ref="B9:D9"/>
    <mergeCell ref="B10:D10"/>
    <mergeCell ref="B11:D11"/>
    <mergeCell ref="B12:D12"/>
    <mergeCell ref="B13:D13"/>
    <mergeCell ref="A14:B1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D3" sqref="D3:D7"/>
    </sheetView>
  </sheetViews>
  <sheetFormatPr defaultColWidth="8.72222222222222" defaultRowHeight="28.3" customHeight="1" outlineLevelRow="6" outlineLevelCol="4"/>
  <cols>
    <col min="1" max="1" width="8.72222222222222" style="177"/>
    <col min="2" max="2" width="22" style="178" customWidth="1"/>
    <col min="3" max="3" width="38.4537037037037" style="177" customWidth="1"/>
    <col min="4" max="4" width="12.5462962962963" style="177" customWidth="1"/>
    <col min="5" max="5" width="13" style="177" customWidth="1"/>
  </cols>
  <sheetData>
    <row r="1" customHeight="1" spans="1:5">
      <c r="A1" s="179" t="s">
        <v>17</v>
      </c>
      <c r="B1" s="179"/>
      <c r="C1" s="179"/>
      <c r="D1" s="179"/>
      <c r="E1" s="179"/>
    </row>
    <row r="2" customHeight="1" spans="1:5">
      <c r="A2" s="180" t="s">
        <v>18</v>
      </c>
      <c r="B2" s="181" t="s">
        <v>19</v>
      </c>
      <c r="C2" s="181" t="s">
        <v>20</v>
      </c>
      <c r="D2" s="181" t="s">
        <v>21</v>
      </c>
      <c r="E2" s="181" t="s">
        <v>22</v>
      </c>
    </row>
    <row r="3" customHeight="1" spans="1:5">
      <c r="A3" s="180">
        <v>1</v>
      </c>
      <c r="B3" s="182" t="s">
        <v>23</v>
      </c>
      <c r="C3" s="183" t="s">
        <v>24</v>
      </c>
      <c r="D3" s="184"/>
      <c r="E3" s="185"/>
    </row>
    <row r="4" customHeight="1" spans="1:5">
      <c r="A4" s="180"/>
      <c r="B4" s="182" t="s">
        <v>25</v>
      </c>
      <c r="C4" s="183" t="s">
        <v>26</v>
      </c>
      <c r="D4" s="184"/>
      <c r="E4" s="185"/>
    </row>
    <row r="5" customHeight="1" spans="1:5">
      <c r="A5" s="180">
        <v>3</v>
      </c>
      <c r="B5" s="186" t="s">
        <v>27</v>
      </c>
      <c r="C5" s="183" t="s">
        <v>28</v>
      </c>
      <c r="D5" s="187"/>
      <c r="E5" s="185"/>
    </row>
    <row r="6" customHeight="1" spans="1:5">
      <c r="A6" s="180">
        <v>2</v>
      </c>
      <c r="B6" s="186" t="s">
        <v>29</v>
      </c>
      <c r="C6" s="183" t="s">
        <v>30</v>
      </c>
      <c r="D6" s="187"/>
      <c r="E6" s="185"/>
    </row>
    <row r="7" customHeight="1" spans="1:5">
      <c r="A7" s="180" t="s">
        <v>31</v>
      </c>
      <c r="B7" s="188" t="s">
        <v>32</v>
      </c>
      <c r="C7" s="189"/>
      <c r="D7" s="187"/>
      <c r="E7" s="190"/>
    </row>
  </sheetData>
  <mergeCells count="1">
    <mergeCell ref="A1:E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2"/>
  <sheetViews>
    <sheetView tabSelected="1" workbookViewId="0">
      <selection activeCell="F3" sqref="F3:G62"/>
    </sheetView>
  </sheetViews>
  <sheetFormatPr defaultColWidth="9.81481481481481" defaultRowHeight="28.3" customHeight="1" outlineLevelCol="7"/>
  <cols>
    <col min="1" max="1" width="7.27777777777778" style="155" customWidth="1"/>
    <col min="2" max="2" width="19.1851851851852" style="155" customWidth="1"/>
    <col min="3" max="3" width="35.3703703703704" style="153" customWidth="1"/>
    <col min="4" max="5" width="7.53703703703704" style="153" customWidth="1"/>
    <col min="6" max="7" width="10.6296296296296" style="153" customWidth="1"/>
    <col min="8" max="16384" width="9.81481481481481" style="153"/>
  </cols>
  <sheetData>
    <row r="1" customHeight="1" spans="1:7">
      <c r="A1" s="156" t="s">
        <v>23</v>
      </c>
      <c r="B1" s="157"/>
      <c r="C1" s="158"/>
      <c r="D1" s="156"/>
      <c r="E1" s="156"/>
      <c r="F1" s="159"/>
      <c r="G1" s="159"/>
    </row>
    <row r="2" customHeight="1" spans="1:7">
      <c r="A2" s="115" t="s">
        <v>18</v>
      </c>
      <c r="B2" s="160" t="s">
        <v>33</v>
      </c>
      <c r="C2" s="160" t="s">
        <v>34</v>
      </c>
      <c r="D2" s="115" t="s">
        <v>35</v>
      </c>
      <c r="E2" s="115" t="s">
        <v>36</v>
      </c>
      <c r="F2" s="161" t="s">
        <v>37</v>
      </c>
      <c r="G2" s="161" t="s">
        <v>38</v>
      </c>
    </row>
    <row r="3" customHeight="1" spans="1:8">
      <c r="A3" s="162">
        <v>1</v>
      </c>
      <c r="B3" s="39" t="s">
        <v>39</v>
      </c>
      <c r="C3" s="40" t="s">
        <v>40</v>
      </c>
      <c r="D3" s="162" t="s">
        <v>41</v>
      </c>
      <c r="E3" s="162">
        <v>1</v>
      </c>
      <c r="F3" s="107"/>
      <c r="G3" s="107"/>
      <c r="H3" s="163"/>
    </row>
    <row r="4" customHeight="1" spans="1:8">
      <c r="A4" s="164">
        <v>2</v>
      </c>
      <c r="B4" s="164" t="s">
        <v>42</v>
      </c>
      <c r="C4" s="69" t="s">
        <v>43</v>
      </c>
      <c r="D4" s="164" t="s">
        <v>44</v>
      </c>
      <c r="E4" s="164">
        <v>3</v>
      </c>
      <c r="F4" s="165"/>
      <c r="G4" s="165"/>
      <c r="H4" s="163"/>
    </row>
    <row r="5" s="153" customFormat="1" customHeight="1" spans="1:8">
      <c r="A5" s="162">
        <v>3</v>
      </c>
      <c r="B5" s="39" t="s">
        <v>45</v>
      </c>
      <c r="C5" s="40" t="s">
        <v>46</v>
      </c>
      <c r="D5" s="162" t="s">
        <v>44</v>
      </c>
      <c r="E5" s="162">
        <v>1</v>
      </c>
      <c r="F5" s="107"/>
      <c r="G5" s="107"/>
      <c r="H5" s="163"/>
    </row>
    <row r="6" customHeight="1" spans="1:8">
      <c r="A6" s="164">
        <v>4</v>
      </c>
      <c r="B6" s="61" t="s">
        <v>47</v>
      </c>
      <c r="C6" s="69" t="s">
        <v>48</v>
      </c>
      <c r="D6" s="164" t="s">
        <v>44</v>
      </c>
      <c r="E6" s="164">
        <v>1</v>
      </c>
      <c r="F6" s="165"/>
      <c r="G6" s="165"/>
      <c r="H6" s="163"/>
    </row>
    <row r="7" customHeight="1" spans="1:8">
      <c r="A7" s="164">
        <v>5</v>
      </c>
      <c r="B7" s="61" t="s">
        <v>49</v>
      </c>
      <c r="C7" s="69" t="s">
        <v>50</v>
      </c>
      <c r="D7" s="164" t="s">
        <v>44</v>
      </c>
      <c r="E7" s="164">
        <v>1</v>
      </c>
      <c r="F7" s="165"/>
      <c r="G7" s="165"/>
      <c r="H7" s="163"/>
    </row>
    <row r="8" customHeight="1" spans="1:7">
      <c r="A8" s="162">
        <v>6</v>
      </c>
      <c r="B8" s="162" t="s">
        <v>51</v>
      </c>
      <c r="C8" s="166" t="s">
        <v>52</v>
      </c>
      <c r="D8" s="39" t="s">
        <v>41</v>
      </c>
      <c r="E8" s="167">
        <v>1</v>
      </c>
      <c r="F8" s="107"/>
      <c r="G8" s="107"/>
    </row>
    <row r="9" customHeight="1" spans="1:7">
      <c r="A9" s="162">
        <v>7</v>
      </c>
      <c r="B9" s="162" t="s">
        <v>53</v>
      </c>
      <c r="C9" s="166" t="s">
        <v>54</v>
      </c>
      <c r="D9" s="39" t="s">
        <v>55</v>
      </c>
      <c r="E9" s="167">
        <v>1</v>
      </c>
      <c r="F9" s="107"/>
      <c r="G9" s="107"/>
    </row>
    <row r="10" customHeight="1" spans="1:7">
      <c r="A10" s="162">
        <v>8</v>
      </c>
      <c r="B10" s="162" t="s">
        <v>56</v>
      </c>
      <c r="C10" s="40" t="s">
        <v>57</v>
      </c>
      <c r="D10" s="39" t="s">
        <v>55</v>
      </c>
      <c r="E10" s="167">
        <v>6</v>
      </c>
      <c r="F10" s="107"/>
      <c r="G10" s="107"/>
    </row>
    <row r="11" customHeight="1" spans="1:7">
      <c r="A11" s="162">
        <v>9</v>
      </c>
      <c r="B11" s="39" t="s">
        <v>58</v>
      </c>
      <c r="C11" s="40" t="s">
        <v>59</v>
      </c>
      <c r="D11" s="39" t="s">
        <v>41</v>
      </c>
      <c r="E11" s="167">
        <v>1</v>
      </c>
      <c r="F11" s="107"/>
      <c r="G11" s="107"/>
    </row>
    <row r="12" customHeight="1" spans="1:7">
      <c r="A12" s="162">
        <v>10</v>
      </c>
      <c r="B12" s="39" t="s">
        <v>60</v>
      </c>
      <c r="C12" s="40" t="s">
        <v>61</v>
      </c>
      <c r="D12" s="39" t="s">
        <v>62</v>
      </c>
      <c r="E12" s="167">
        <v>2</v>
      </c>
      <c r="F12" s="107"/>
      <c r="G12" s="107"/>
    </row>
    <row r="13" customHeight="1" spans="1:7">
      <c r="A13" s="162">
        <v>11</v>
      </c>
      <c r="B13" s="39" t="s">
        <v>63</v>
      </c>
      <c r="C13" s="40" t="s">
        <v>64</v>
      </c>
      <c r="D13" s="39" t="s">
        <v>62</v>
      </c>
      <c r="E13" s="167">
        <v>2</v>
      </c>
      <c r="F13" s="107"/>
      <c r="G13" s="107"/>
    </row>
    <row r="14" customHeight="1" spans="1:7">
      <c r="A14" s="162">
        <v>12</v>
      </c>
      <c r="B14" s="39" t="s">
        <v>65</v>
      </c>
      <c r="C14" s="40" t="s">
        <v>66</v>
      </c>
      <c r="D14" s="39" t="s">
        <v>62</v>
      </c>
      <c r="E14" s="167">
        <v>2</v>
      </c>
      <c r="F14" s="107"/>
      <c r="G14" s="107"/>
    </row>
    <row r="15" customHeight="1" spans="1:7">
      <c r="A15" s="162">
        <v>13</v>
      </c>
      <c r="B15" s="39" t="s">
        <v>67</v>
      </c>
      <c r="C15" s="102" t="s">
        <v>68</v>
      </c>
      <c r="D15" s="101" t="s">
        <v>69</v>
      </c>
      <c r="E15" s="167">
        <v>2</v>
      </c>
      <c r="F15" s="107"/>
      <c r="G15" s="107"/>
    </row>
    <row r="16" customHeight="1" spans="1:7">
      <c r="A16" s="162">
        <v>14</v>
      </c>
      <c r="B16" s="39" t="s">
        <v>70</v>
      </c>
      <c r="C16" s="102" t="s">
        <v>71</v>
      </c>
      <c r="D16" s="39" t="s">
        <v>62</v>
      </c>
      <c r="E16" s="167">
        <v>1</v>
      </c>
      <c r="F16" s="107"/>
      <c r="G16" s="107"/>
    </row>
    <row r="17" customHeight="1" spans="1:7">
      <c r="A17" s="162">
        <v>15</v>
      </c>
      <c r="B17" s="39" t="s">
        <v>72</v>
      </c>
      <c r="C17" s="40" t="s">
        <v>73</v>
      </c>
      <c r="D17" s="39" t="s">
        <v>41</v>
      </c>
      <c r="E17" s="39">
        <v>5</v>
      </c>
      <c r="F17" s="107"/>
      <c r="G17" s="107"/>
    </row>
    <row r="18" customHeight="1" spans="1:7">
      <c r="A18" s="162">
        <v>16</v>
      </c>
      <c r="B18" s="162" t="s">
        <v>74</v>
      </c>
      <c r="C18" s="40" t="s">
        <v>75</v>
      </c>
      <c r="D18" s="39" t="s">
        <v>62</v>
      </c>
      <c r="E18" s="39">
        <v>2</v>
      </c>
      <c r="F18" s="107"/>
      <c r="G18" s="107"/>
    </row>
    <row r="19" customHeight="1" spans="1:7">
      <c r="A19" s="162">
        <v>17</v>
      </c>
      <c r="B19" s="39" t="s">
        <v>76</v>
      </c>
      <c r="C19" s="40" t="s">
        <v>77</v>
      </c>
      <c r="D19" s="39" t="s">
        <v>41</v>
      </c>
      <c r="E19" s="39">
        <v>5</v>
      </c>
      <c r="F19" s="107"/>
      <c r="G19" s="107"/>
    </row>
    <row r="20" customHeight="1" spans="1:7">
      <c r="A20" s="162">
        <v>18</v>
      </c>
      <c r="B20" s="39" t="s">
        <v>78</v>
      </c>
      <c r="C20" s="168" t="s">
        <v>79</v>
      </c>
      <c r="D20" s="39" t="s">
        <v>62</v>
      </c>
      <c r="E20" s="39">
        <v>2</v>
      </c>
      <c r="F20" s="107"/>
      <c r="G20" s="107"/>
    </row>
    <row r="21" customHeight="1" spans="1:7">
      <c r="A21" s="162">
        <v>19</v>
      </c>
      <c r="B21" s="39" t="s">
        <v>80</v>
      </c>
      <c r="C21" s="168" t="s">
        <v>81</v>
      </c>
      <c r="D21" s="39" t="s">
        <v>62</v>
      </c>
      <c r="E21" s="167">
        <v>10</v>
      </c>
      <c r="F21" s="107"/>
      <c r="G21" s="107"/>
    </row>
    <row r="22" customHeight="1" spans="1:7">
      <c r="A22" s="162">
        <v>20</v>
      </c>
      <c r="B22" s="39" t="s">
        <v>82</v>
      </c>
      <c r="C22" s="168" t="s">
        <v>81</v>
      </c>
      <c r="D22" s="39" t="s">
        <v>62</v>
      </c>
      <c r="E22" s="167">
        <v>1</v>
      </c>
      <c r="F22" s="107"/>
      <c r="G22" s="107"/>
    </row>
    <row r="23" customHeight="1" spans="1:7">
      <c r="A23" s="162">
        <v>21</v>
      </c>
      <c r="B23" s="39" t="s">
        <v>83</v>
      </c>
      <c r="C23" s="168" t="s">
        <v>84</v>
      </c>
      <c r="D23" s="39" t="s">
        <v>62</v>
      </c>
      <c r="E23" s="167">
        <v>1</v>
      </c>
      <c r="F23" s="107"/>
      <c r="G23" s="107"/>
    </row>
    <row r="24" customHeight="1" spans="1:7">
      <c r="A24" s="162">
        <v>22</v>
      </c>
      <c r="B24" s="39" t="s">
        <v>85</v>
      </c>
      <c r="C24" s="168" t="s">
        <v>86</v>
      </c>
      <c r="D24" s="39" t="s">
        <v>62</v>
      </c>
      <c r="E24" s="167">
        <v>2</v>
      </c>
      <c r="F24" s="107"/>
      <c r="G24" s="107"/>
    </row>
    <row r="25" customHeight="1" spans="1:7">
      <c r="A25" s="162">
        <v>23</v>
      </c>
      <c r="B25" s="39" t="s">
        <v>87</v>
      </c>
      <c r="C25" s="168" t="s">
        <v>88</v>
      </c>
      <c r="D25" s="39" t="s">
        <v>62</v>
      </c>
      <c r="E25" s="167">
        <v>2</v>
      </c>
      <c r="F25" s="107"/>
      <c r="G25" s="107"/>
    </row>
    <row r="26" customHeight="1" spans="1:7">
      <c r="A26" s="162">
        <v>24</v>
      </c>
      <c r="B26" s="39" t="s">
        <v>89</v>
      </c>
      <c r="C26" s="168" t="s">
        <v>90</v>
      </c>
      <c r="D26" s="39" t="s">
        <v>91</v>
      </c>
      <c r="E26" s="167">
        <v>2</v>
      </c>
      <c r="F26" s="107"/>
      <c r="G26" s="107"/>
    </row>
    <row r="27" customHeight="1" spans="1:7">
      <c r="A27" s="162">
        <v>25</v>
      </c>
      <c r="B27" s="39" t="s">
        <v>92</v>
      </c>
      <c r="C27" s="168" t="s">
        <v>93</v>
      </c>
      <c r="D27" s="39" t="s">
        <v>91</v>
      </c>
      <c r="E27" s="167">
        <v>2</v>
      </c>
      <c r="F27" s="107"/>
      <c r="G27" s="107"/>
    </row>
    <row r="28" customHeight="1" spans="1:7">
      <c r="A28" s="162">
        <v>26</v>
      </c>
      <c r="B28" s="162" t="s">
        <v>94</v>
      </c>
      <c r="C28" s="40" t="s">
        <v>95</v>
      </c>
      <c r="D28" s="39" t="s">
        <v>62</v>
      </c>
      <c r="E28" s="167">
        <v>2</v>
      </c>
      <c r="F28" s="107"/>
      <c r="G28" s="107"/>
    </row>
    <row r="29" customHeight="1" spans="1:7">
      <c r="A29" s="162">
        <v>27</v>
      </c>
      <c r="B29" s="162" t="s">
        <v>96</v>
      </c>
      <c r="C29" s="40" t="s">
        <v>97</v>
      </c>
      <c r="D29" s="39" t="s">
        <v>98</v>
      </c>
      <c r="E29" s="167">
        <v>50</v>
      </c>
      <c r="F29" s="107"/>
      <c r="G29" s="107"/>
    </row>
    <row r="30" customHeight="1" spans="1:7">
      <c r="A30" s="162">
        <v>28</v>
      </c>
      <c r="B30" s="39" t="s">
        <v>99</v>
      </c>
      <c r="C30" s="168" t="s">
        <v>100</v>
      </c>
      <c r="D30" s="39" t="s">
        <v>62</v>
      </c>
      <c r="E30" s="167">
        <v>50</v>
      </c>
      <c r="F30" s="107"/>
      <c r="G30" s="107"/>
    </row>
    <row r="31" customHeight="1" spans="1:7">
      <c r="A31" s="162">
        <v>29</v>
      </c>
      <c r="B31" s="39" t="s">
        <v>101</v>
      </c>
      <c r="C31" s="168" t="s">
        <v>102</v>
      </c>
      <c r="D31" s="39" t="s">
        <v>98</v>
      </c>
      <c r="E31" s="167">
        <v>50</v>
      </c>
      <c r="F31" s="107"/>
      <c r="G31" s="107"/>
    </row>
    <row r="32" customHeight="1" spans="1:7">
      <c r="A32" s="162">
        <v>30</v>
      </c>
      <c r="B32" s="39" t="s">
        <v>103</v>
      </c>
      <c r="C32" s="168" t="s">
        <v>104</v>
      </c>
      <c r="D32" s="39" t="s">
        <v>105</v>
      </c>
      <c r="E32" s="167">
        <v>5</v>
      </c>
      <c r="F32" s="107"/>
      <c r="G32" s="107"/>
    </row>
    <row r="33" customHeight="1" spans="1:7">
      <c r="A33" s="162">
        <v>31</v>
      </c>
      <c r="B33" s="162" t="s">
        <v>106</v>
      </c>
      <c r="C33" s="40" t="s">
        <v>107</v>
      </c>
      <c r="D33" s="39" t="s">
        <v>44</v>
      </c>
      <c r="E33" s="39">
        <v>12</v>
      </c>
      <c r="F33" s="107"/>
      <c r="G33" s="107"/>
    </row>
    <row r="34" customHeight="1" spans="1:7">
      <c r="A34" s="162">
        <v>32</v>
      </c>
      <c r="B34" s="39" t="s">
        <v>108</v>
      </c>
      <c r="C34" s="40" t="s">
        <v>109</v>
      </c>
      <c r="D34" s="39" t="s">
        <v>110</v>
      </c>
      <c r="E34" s="39">
        <v>12</v>
      </c>
      <c r="F34" s="107"/>
      <c r="G34" s="107"/>
    </row>
    <row r="35" customHeight="1" spans="1:7">
      <c r="A35" s="162">
        <v>33</v>
      </c>
      <c r="B35" s="39" t="s">
        <v>111</v>
      </c>
      <c r="C35" s="40" t="s">
        <v>112</v>
      </c>
      <c r="D35" s="39" t="s">
        <v>105</v>
      </c>
      <c r="E35" s="39">
        <v>2</v>
      </c>
      <c r="F35" s="107"/>
      <c r="G35" s="107"/>
    </row>
    <row r="36" customHeight="1" spans="1:7">
      <c r="A36" s="162">
        <v>34</v>
      </c>
      <c r="B36" s="39" t="s">
        <v>113</v>
      </c>
      <c r="C36" s="40" t="s">
        <v>114</v>
      </c>
      <c r="D36" s="39" t="s">
        <v>105</v>
      </c>
      <c r="E36" s="39">
        <v>2</v>
      </c>
      <c r="F36" s="107"/>
      <c r="G36" s="107"/>
    </row>
    <row r="37" customHeight="1" spans="1:7">
      <c r="A37" s="162">
        <v>35</v>
      </c>
      <c r="B37" s="39" t="s">
        <v>115</v>
      </c>
      <c r="C37" s="40" t="s">
        <v>116</v>
      </c>
      <c r="D37" s="39" t="s">
        <v>105</v>
      </c>
      <c r="E37" s="39">
        <v>2</v>
      </c>
      <c r="F37" s="107"/>
      <c r="G37" s="107"/>
    </row>
    <row r="38" customHeight="1" spans="1:8">
      <c r="A38" s="162">
        <v>36</v>
      </c>
      <c r="B38" s="39" t="s">
        <v>117</v>
      </c>
      <c r="C38" s="40" t="s">
        <v>118</v>
      </c>
      <c r="D38" s="39" t="s">
        <v>105</v>
      </c>
      <c r="E38" s="39">
        <v>2</v>
      </c>
      <c r="F38" s="107"/>
      <c r="G38" s="107"/>
      <c r="H38" s="169"/>
    </row>
    <row r="39" customHeight="1" spans="1:8">
      <c r="A39" s="162">
        <v>37</v>
      </c>
      <c r="B39" s="39" t="s">
        <v>119</v>
      </c>
      <c r="C39" s="40" t="s">
        <v>120</v>
      </c>
      <c r="D39" s="39" t="s">
        <v>44</v>
      </c>
      <c r="E39" s="39">
        <v>1</v>
      </c>
      <c r="F39" s="107"/>
      <c r="G39" s="107"/>
      <c r="H39" s="169"/>
    </row>
    <row r="40" customHeight="1" spans="1:8">
      <c r="A40" s="162">
        <v>38</v>
      </c>
      <c r="B40" s="39" t="s">
        <v>121</v>
      </c>
      <c r="C40" s="168" t="s">
        <v>122</v>
      </c>
      <c r="D40" s="39" t="s">
        <v>55</v>
      </c>
      <c r="E40" s="167">
        <v>1</v>
      </c>
      <c r="F40" s="107"/>
      <c r="G40" s="107"/>
      <c r="H40" s="169"/>
    </row>
    <row r="41" customHeight="1" spans="1:8">
      <c r="A41" s="162">
        <v>39</v>
      </c>
      <c r="B41" s="39" t="s">
        <v>123</v>
      </c>
      <c r="C41" s="168" t="s">
        <v>124</v>
      </c>
      <c r="D41" s="39" t="s">
        <v>125</v>
      </c>
      <c r="E41" s="167">
        <v>4</v>
      </c>
      <c r="F41" s="107"/>
      <c r="G41" s="107"/>
      <c r="H41" s="169"/>
    </row>
    <row r="42" customHeight="1" spans="1:8">
      <c r="A42" s="162">
        <v>40</v>
      </c>
      <c r="B42" s="101" t="s">
        <v>126</v>
      </c>
      <c r="C42" s="102" t="s">
        <v>127</v>
      </c>
      <c r="D42" s="39" t="s">
        <v>62</v>
      </c>
      <c r="E42" s="167">
        <v>8</v>
      </c>
      <c r="F42" s="107"/>
      <c r="G42" s="107"/>
      <c r="H42" s="169"/>
    </row>
    <row r="43" customHeight="1" spans="1:8">
      <c r="A43" s="162">
        <v>41</v>
      </c>
      <c r="B43" s="39" t="s">
        <v>128</v>
      </c>
      <c r="C43" s="168" t="s">
        <v>129</v>
      </c>
      <c r="D43" s="39" t="s">
        <v>41</v>
      </c>
      <c r="E43" s="167">
        <v>1</v>
      </c>
      <c r="F43" s="107"/>
      <c r="G43" s="107"/>
      <c r="H43" s="169"/>
    </row>
    <row r="44" customHeight="1" spans="1:8">
      <c r="A44" s="162">
        <v>42</v>
      </c>
      <c r="B44" s="39" t="s">
        <v>130</v>
      </c>
      <c r="C44" s="168" t="s">
        <v>131</v>
      </c>
      <c r="D44" s="39" t="s">
        <v>132</v>
      </c>
      <c r="E44" s="39">
        <v>2</v>
      </c>
      <c r="F44" s="107"/>
      <c r="G44" s="107"/>
      <c r="H44" s="169"/>
    </row>
    <row r="45" customHeight="1" spans="1:8">
      <c r="A45" s="162">
        <v>43</v>
      </c>
      <c r="B45" s="39" t="s">
        <v>133</v>
      </c>
      <c r="C45" s="168" t="s">
        <v>134</v>
      </c>
      <c r="D45" s="39" t="s">
        <v>41</v>
      </c>
      <c r="E45" s="39">
        <v>10</v>
      </c>
      <c r="F45" s="107"/>
      <c r="G45" s="107"/>
      <c r="H45" s="169"/>
    </row>
    <row r="46" customHeight="1" spans="1:8">
      <c r="A46" s="162">
        <v>44</v>
      </c>
      <c r="B46" s="32" t="s">
        <v>135</v>
      </c>
      <c r="C46" s="33" t="s">
        <v>136</v>
      </c>
      <c r="D46" s="34" t="s">
        <v>44</v>
      </c>
      <c r="E46" s="34">
        <v>1</v>
      </c>
      <c r="F46" s="170"/>
      <c r="G46" s="107"/>
      <c r="H46" s="169"/>
    </row>
    <row r="47" customHeight="1" spans="1:8">
      <c r="A47" s="162">
        <v>45</v>
      </c>
      <c r="B47" s="32" t="s">
        <v>137</v>
      </c>
      <c r="C47" s="33" t="s">
        <v>138</v>
      </c>
      <c r="D47" s="34" t="s">
        <v>105</v>
      </c>
      <c r="E47" s="34">
        <v>30</v>
      </c>
      <c r="F47" s="170"/>
      <c r="G47" s="107"/>
      <c r="H47" s="169"/>
    </row>
    <row r="48" customHeight="1" spans="1:8">
      <c r="A48" s="162">
        <v>46</v>
      </c>
      <c r="B48" s="32" t="s">
        <v>139</v>
      </c>
      <c r="C48" s="171" t="s">
        <v>140</v>
      </c>
      <c r="D48" s="34" t="s">
        <v>141</v>
      </c>
      <c r="E48" s="34">
        <v>10</v>
      </c>
      <c r="F48" s="170"/>
      <c r="G48" s="107"/>
      <c r="H48" s="169"/>
    </row>
    <row r="49" customHeight="1" spans="1:8">
      <c r="A49" s="162">
        <v>47</v>
      </c>
      <c r="B49" s="32" t="s">
        <v>142</v>
      </c>
      <c r="C49" s="171" t="s">
        <v>143</v>
      </c>
      <c r="D49" s="34" t="s">
        <v>141</v>
      </c>
      <c r="E49" s="34">
        <v>6</v>
      </c>
      <c r="F49" s="170"/>
      <c r="G49" s="107"/>
      <c r="H49" s="169"/>
    </row>
    <row r="50" customHeight="1" spans="1:8">
      <c r="A50" s="162">
        <v>48</v>
      </c>
      <c r="B50" s="32" t="s">
        <v>144</v>
      </c>
      <c r="C50" s="33" t="s">
        <v>145</v>
      </c>
      <c r="D50" s="34" t="s">
        <v>41</v>
      </c>
      <c r="E50" s="34">
        <v>1</v>
      </c>
      <c r="F50" s="170"/>
      <c r="G50" s="107"/>
      <c r="H50" s="169"/>
    </row>
    <row r="51" customHeight="1" spans="1:8">
      <c r="A51" s="162">
        <v>49</v>
      </c>
      <c r="B51" s="32" t="s">
        <v>146</v>
      </c>
      <c r="C51" s="33" t="s">
        <v>147</v>
      </c>
      <c r="D51" s="34" t="s">
        <v>41</v>
      </c>
      <c r="E51" s="34">
        <v>1</v>
      </c>
      <c r="F51" s="170"/>
      <c r="G51" s="107"/>
      <c r="H51" s="169"/>
    </row>
    <row r="52" customHeight="1" spans="1:8">
      <c r="A52" s="162">
        <v>50</v>
      </c>
      <c r="B52" s="32" t="s">
        <v>148</v>
      </c>
      <c r="C52" s="33" t="s">
        <v>149</v>
      </c>
      <c r="D52" s="34" t="s">
        <v>105</v>
      </c>
      <c r="E52" s="34">
        <v>1</v>
      </c>
      <c r="F52" s="170"/>
      <c r="G52" s="107"/>
      <c r="H52" s="172"/>
    </row>
    <row r="53" customHeight="1" spans="1:8">
      <c r="A53" s="162">
        <v>51</v>
      </c>
      <c r="B53" s="32" t="s">
        <v>150</v>
      </c>
      <c r="C53" s="171" t="s">
        <v>151</v>
      </c>
      <c r="D53" s="34" t="s">
        <v>44</v>
      </c>
      <c r="E53" s="34">
        <v>1</v>
      </c>
      <c r="F53" s="170"/>
      <c r="G53" s="107"/>
      <c r="H53" s="172"/>
    </row>
    <row r="54" customHeight="1" spans="1:8">
      <c r="A54" s="162">
        <v>52</v>
      </c>
      <c r="B54" s="32" t="s">
        <v>152</v>
      </c>
      <c r="C54" s="33" t="s">
        <v>153</v>
      </c>
      <c r="D54" s="34" t="s">
        <v>154</v>
      </c>
      <c r="E54" s="34">
        <v>4</v>
      </c>
      <c r="F54" s="170"/>
      <c r="G54" s="107"/>
      <c r="H54" s="169"/>
    </row>
    <row r="55" customHeight="1" spans="1:8">
      <c r="A55" s="162">
        <v>53</v>
      </c>
      <c r="B55" s="39" t="s">
        <v>155</v>
      </c>
      <c r="C55" s="168" t="s">
        <v>134</v>
      </c>
      <c r="D55" s="39" t="s">
        <v>41</v>
      </c>
      <c r="E55" s="39">
        <v>20</v>
      </c>
      <c r="F55" s="107"/>
      <c r="G55" s="107"/>
      <c r="H55" s="169"/>
    </row>
    <row r="56" customHeight="1" spans="1:8">
      <c r="A56" s="162">
        <v>54</v>
      </c>
      <c r="B56" s="162" t="s">
        <v>156</v>
      </c>
      <c r="C56" s="166" t="s">
        <v>157</v>
      </c>
      <c r="D56" s="162" t="s">
        <v>62</v>
      </c>
      <c r="E56" s="162">
        <v>28</v>
      </c>
      <c r="F56" s="107"/>
      <c r="G56" s="107"/>
      <c r="H56" s="169"/>
    </row>
    <row r="57" customHeight="1" spans="1:8">
      <c r="A57" s="162">
        <v>55</v>
      </c>
      <c r="B57" s="162" t="s">
        <v>158</v>
      </c>
      <c r="C57" s="166" t="s">
        <v>159</v>
      </c>
      <c r="D57" s="162" t="s">
        <v>62</v>
      </c>
      <c r="E57" s="162">
        <v>56</v>
      </c>
      <c r="F57" s="107"/>
      <c r="G57" s="107"/>
      <c r="H57" s="169"/>
    </row>
    <row r="58" s="153" customFormat="1" customHeight="1" spans="1:8">
      <c r="A58" s="162">
        <v>56</v>
      </c>
      <c r="B58" s="101" t="s">
        <v>160</v>
      </c>
      <c r="C58" s="173" t="s">
        <v>161</v>
      </c>
      <c r="D58" s="68" t="s">
        <v>62</v>
      </c>
      <c r="E58" s="68">
        <v>4</v>
      </c>
      <c r="F58" s="68"/>
      <c r="G58" s="107"/>
      <c r="H58" s="169"/>
    </row>
    <row r="59" s="154" customFormat="1" customHeight="1" spans="1:7">
      <c r="A59" s="162">
        <v>57</v>
      </c>
      <c r="B59" s="101" t="s">
        <v>162</v>
      </c>
      <c r="C59" s="102" t="s">
        <v>163</v>
      </c>
      <c r="D59" s="68" t="s">
        <v>62</v>
      </c>
      <c r="E59" s="68">
        <v>4</v>
      </c>
      <c r="F59" s="68"/>
      <c r="G59" s="107"/>
    </row>
    <row r="60" s="154" customFormat="1" customHeight="1" spans="1:7">
      <c r="A60" s="162">
        <v>58</v>
      </c>
      <c r="B60" s="101" t="s">
        <v>164</v>
      </c>
      <c r="C60" s="102" t="s">
        <v>165</v>
      </c>
      <c r="D60" s="68" t="s">
        <v>44</v>
      </c>
      <c r="E60" s="68">
        <v>10</v>
      </c>
      <c r="F60" s="68"/>
      <c r="G60" s="107"/>
    </row>
    <row r="61" s="154" customFormat="1" customHeight="1" spans="1:7">
      <c r="A61" s="162">
        <v>59</v>
      </c>
      <c r="B61" s="101" t="s">
        <v>166</v>
      </c>
      <c r="C61" s="102" t="s">
        <v>167</v>
      </c>
      <c r="D61" s="68" t="s">
        <v>44</v>
      </c>
      <c r="E61" s="68">
        <v>10</v>
      </c>
      <c r="F61" s="68"/>
      <c r="G61" s="107"/>
    </row>
    <row r="62" s="154" customFormat="1" customHeight="1" spans="1:7">
      <c r="A62" s="174" t="s">
        <v>168</v>
      </c>
      <c r="B62" s="175"/>
      <c r="C62" s="176"/>
      <c r="D62" s="176"/>
      <c r="E62" s="176"/>
      <c r="F62" s="68"/>
      <c r="G62" s="148"/>
    </row>
  </sheetData>
  <mergeCells count="2">
    <mergeCell ref="A1:E1"/>
    <mergeCell ref="A62:E62"/>
  </mergeCells>
  <pageMargins left="0.75" right="0.75" top="1" bottom="1" header="0.511805555555556" footer="0.511805555555556"/>
  <pageSetup paperSize="9" orientation="portrait"/>
  <headerFooter alignWithMargins="0"/>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23"/>
  <sheetViews>
    <sheetView topLeftCell="A18" workbookViewId="0">
      <selection activeCell="H3" sqref="G3:H22"/>
    </sheetView>
  </sheetViews>
  <sheetFormatPr defaultColWidth="8.72222222222222" defaultRowHeight="15.6"/>
  <cols>
    <col min="1" max="1" width="7.53703703703704" style="47" customWidth="1"/>
    <col min="2" max="2" width="12.5462962962963" style="47" customWidth="1"/>
    <col min="3" max="3" width="14.1851851851852" style="47" customWidth="1"/>
    <col min="4" max="4" width="34" style="47" customWidth="1"/>
    <col min="5" max="5" width="6.53703703703704" style="47" customWidth="1"/>
    <col min="6" max="6" width="7.18518518518519" style="47" customWidth="1"/>
    <col min="7" max="8" width="10.4537037037037" style="51" customWidth="1"/>
    <col min="9" max="9" width="36.2777777777778" style="47" customWidth="1"/>
    <col min="10" max="248" width="8.72222222222222" style="47"/>
    <col min="249" max="16384" width="8.72222222222222" style="111"/>
  </cols>
  <sheetData>
    <row r="1" s="47" customFormat="1" ht="22" customHeight="1" spans="1:8">
      <c r="A1" s="112" t="s">
        <v>169</v>
      </c>
      <c r="B1" s="112"/>
      <c r="C1" s="112"/>
      <c r="D1" s="112"/>
      <c r="E1" s="112"/>
      <c r="F1" s="112"/>
      <c r="G1" s="112"/>
      <c r="H1" s="112"/>
    </row>
    <row r="2" s="47" customFormat="1" ht="22" customHeight="1" spans="1:8">
      <c r="A2" s="113" t="s">
        <v>18</v>
      </c>
      <c r="B2" s="113" t="s">
        <v>170</v>
      </c>
      <c r="C2" s="113" t="s">
        <v>171</v>
      </c>
      <c r="D2" s="114" t="s">
        <v>34</v>
      </c>
      <c r="E2" s="57" t="s">
        <v>35</v>
      </c>
      <c r="F2" s="57" t="s">
        <v>36</v>
      </c>
      <c r="G2" s="115" t="s">
        <v>37</v>
      </c>
      <c r="H2" s="115" t="s">
        <v>38</v>
      </c>
    </row>
    <row r="3" s="110" customFormat="1" ht="22" customHeight="1" spans="1:8">
      <c r="A3" s="71">
        <v>1</v>
      </c>
      <c r="B3" s="71" t="s">
        <v>172</v>
      </c>
      <c r="C3" s="71" t="s">
        <v>173</v>
      </c>
      <c r="D3" s="116" t="s">
        <v>174</v>
      </c>
      <c r="E3" s="117">
        <v>1</v>
      </c>
      <c r="F3" s="71" t="s">
        <v>55</v>
      </c>
      <c r="G3" s="68"/>
      <c r="H3" s="68"/>
    </row>
    <row r="4" s="110" customFormat="1" ht="22" customHeight="1" spans="1:8">
      <c r="A4" s="71">
        <v>2</v>
      </c>
      <c r="B4" s="118" t="s">
        <v>175</v>
      </c>
      <c r="C4" s="118" t="s">
        <v>176</v>
      </c>
      <c r="D4" s="119" t="s">
        <v>177</v>
      </c>
      <c r="E4" s="117">
        <v>1</v>
      </c>
      <c r="F4" s="71" t="s">
        <v>55</v>
      </c>
      <c r="G4" s="68"/>
      <c r="H4" s="68"/>
    </row>
    <row r="5" s="110" customFormat="1" ht="22" customHeight="1" spans="1:248">
      <c r="A5" s="71">
        <v>3</v>
      </c>
      <c r="B5" s="120" t="s">
        <v>178</v>
      </c>
      <c r="C5" s="120" t="s">
        <v>179</v>
      </c>
      <c r="D5" s="121" t="s">
        <v>180</v>
      </c>
      <c r="E5" s="122">
        <v>4</v>
      </c>
      <c r="F5" s="123" t="s">
        <v>181</v>
      </c>
      <c r="G5" s="68"/>
      <c r="H5" s="68"/>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47"/>
      <c r="DD5" s="47"/>
      <c r="DE5" s="47"/>
      <c r="DF5" s="47"/>
      <c r="DG5" s="47"/>
      <c r="DH5" s="47"/>
      <c r="DI5" s="47"/>
      <c r="DJ5" s="47"/>
      <c r="DK5" s="47"/>
      <c r="DL5" s="47"/>
      <c r="DM5" s="47"/>
      <c r="DN5" s="47"/>
      <c r="DO5" s="47"/>
      <c r="DP5" s="47"/>
      <c r="DQ5" s="47"/>
      <c r="DR5" s="47"/>
      <c r="DS5" s="47"/>
      <c r="DT5" s="47"/>
      <c r="DU5" s="47"/>
      <c r="DV5" s="47"/>
      <c r="DW5" s="47"/>
      <c r="DX5" s="47"/>
      <c r="DY5" s="47"/>
      <c r="DZ5" s="47"/>
      <c r="EA5" s="47"/>
      <c r="EB5" s="47"/>
      <c r="EC5" s="47"/>
      <c r="ED5" s="47"/>
      <c r="EE5" s="47"/>
      <c r="EF5" s="47"/>
      <c r="EG5" s="47"/>
      <c r="EH5" s="47"/>
      <c r="EI5" s="47"/>
      <c r="EJ5" s="47"/>
      <c r="EK5" s="47"/>
      <c r="EL5" s="47"/>
      <c r="EM5" s="47"/>
      <c r="EN5" s="47"/>
      <c r="EO5" s="47"/>
      <c r="EP5" s="47"/>
      <c r="EQ5" s="47"/>
      <c r="ER5" s="47"/>
      <c r="ES5" s="47"/>
      <c r="ET5" s="47"/>
      <c r="EU5" s="47"/>
      <c r="EV5" s="47"/>
      <c r="EW5" s="47"/>
      <c r="EX5" s="47"/>
      <c r="EY5" s="47"/>
      <c r="EZ5" s="47"/>
      <c r="FA5" s="47"/>
      <c r="FB5" s="47"/>
      <c r="FC5" s="47"/>
      <c r="FD5" s="47"/>
      <c r="FE5" s="47"/>
      <c r="FF5" s="47"/>
      <c r="FG5" s="47"/>
      <c r="FH5" s="47"/>
      <c r="FI5" s="47"/>
      <c r="FJ5" s="47"/>
      <c r="FK5" s="47"/>
      <c r="FL5" s="47"/>
      <c r="FM5" s="47"/>
      <c r="FN5" s="47"/>
      <c r="FO5" s="47"/>
      <c r="FP5" s="47"/>
      <c r="FQ5" s="47"/>
      <c r="FR5" s="47"/>
      <c r="FS5" s="47"/>
      <c r="FT5" s="47"/>
      <c r="FU5" s="47"/>
      <c r="FV5" s="47"/>
      <c r="FW5" s="47"/>
      <c r="FX5" s="47"/>
      <c r="FY5" s="47"/>
      <c r="FZ5" s="47"/>
      <c r="GA5" s="47"/>
      <c r="GB5" s="47"/>
      <c r="GC5" s="47"/>
      <c r="GD5" s="47"/>
      <c r="GE5" s="47"/>
      <c r="GF5" s="47"/>
      <c r="GG5" s="47"/>
      <c r="GH5" s="47"/>
      <c r="GI5" s="47"/>
      <c r="GJ5" s="47"/>
      <c r="GK5" s="47"/>
      <c r="GL5" s="47"/>
      <c r="GM5" s="47"/>
      <c r="GN5" s="47"/>
      <c r="GO5" s="47"/>
      <c r="GP5" s="47"/>
      <c r="GQ5" s="47"/>
      <c r="GR5" s="47"/>
      <c r="GS5" s="47"/>
      <c r="GT5" s="47"/>
      <c r="GU5" s="47"/>
      <c r="GV5" s="47"/>
      <c r="GW5" s="47"/>
      <c r="GX5" s="47"/>
      <c r="GY5" s="47"/>
      <c r="GZ5" s="47"/>
      <c r="HA5" s="47"/>
      <c r="HB5" s="47"/>
      <c r="HC5" s="47"/>
      <c r="HD5" s="47"/>
      <c r="HE5" s="47"/>
      <c r="HF5" s="47"/>
      <c r="HG5" s="47"/>
      <c r="HH5" s="47"/>
      <c r="HI5" s="47"/>
      <c r="HJ5" s="47"/>
      <c r="HK5" s="47"/>
      <c r="HL5" s="47"/>
      <c r="HM5" s="47"/>
      <c r="HN5" s="47"/>
      <c r="HO5" s="47"/>
      <c r="HP5" s="47"/>
      <c r="HQ5" s="47"/>
      <c r="HR5" s="47"/>
      <c r="HS5" s="47"/>
      <c r="HT5" s="47"/>
      <c r="HU5" s="47"/>
      <c r="HV5" s="47"/>
      <c r="HW5" s="47"/>
      <c r="HX5" s="47"/>
      <c r="HY5" s="47"/>
      <c r="HZ5" s="47"/>
      <c r="IA5" s="47"/>
      <c r="IB5" s="47"/>
      <c r="IC5" s="47"/>
      <c r="ID5" s="47"/>
      <c r="IE5" s="47"/>
      <c r="IF5" s="47"/>
      <c r="IG5" s="47"/>
      <c r="IH5" s="47"/>
      <c r="II5" s="47"/>
      <c r="IJ5" s="47"/>
      <c r="IK5" s="47"/>
      <c r="IL5" s="47"/>
      <c r="IM5" s="47"/>
      <c r="IN5" s="47"/>
    </row>
    <row r="6" s="110" customFormat="1" ht="63" customHeight="1" spans="1:248">
      <c r="A6" s="71">
        <v>4</v>
      </c>
      <c r="B6" s="120" t="s">
        <v>182</v>
      </c>
      <c r="C6" s="120" t="s">
        <v>183</v>
      </c>
      <c r="D6" s="124" t="s">
        <v>184</v>
      </c>
      <c r="E6" s="122">
        <v>1</v>
      </c>
      <c r="F6" s="123" t="s">
        <v>44</v>
      </c>
      <c r="G6" s="68"/>
      <c r="H6" s="68"/>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7"/>
      <c r="CA6" s="47"/>
      <c r="CB6" s="47"/>
      <c r="CC6" s="47"/>
      <c r="CD6" s="47"/>
      <c r="CE6" s="47"/>
      <c r="CF6" s="47"/>
      <c r="CG6" s="47"/>
      <c r="CH6" s="47"/>
      <c r="CI6" s="47"/>
      <c r="CJ6" s="47"/>
      <c r="CK6" s="47"/>
      <c r="CL6" s="47"/>
      <c r="CM6" s="47"/>
      <c r="CN6" s="47"/>
      <c r="CO6" s="47"/>
      <c r="CP6" s="47"/>
      <c r="CQ6" s="47"/>
      <c r="CR6" s="47"/>
      <c r="CS6" s="47"/>
      <c r="CT6" s="47"/>
      <c r="CU6" s="47"/>
      <c r="CV6" s="47"/>
      <c r="CW6" s="47"/>
      <c r="CX6" s="47"/>
      <c r="CY6" s="47"/>
      <c r="CZ6" s="47"/>
      <c r="DA6" s="47"/>
      <c r="DB6" s="47"/>
      <c r="DC6" s="47"/>
      <c r="DD6" s="47"/>
      <c r="DE6" s="47"/>
      <c r="DF6" s="47"/>
      <c r="DG6" s="47"/>
      <c r="DH6" s="47"/>
      <c r="DI6" s="47"/>
      <c r="DJ6" s="47"/>
      <c r="DK6" s="47"/>
      <c r="DL6" s="47"/>
      <c r="DM6" s="47"/>
      <c r="DN6" s="47"/>
      <c r="DO6" s="47"/>
      <c r="DP6" s="47"/>
      <c r="DQ6" s="47"/>
      <c r="DR6" s="47"/>
      <c r="DS6" s="47"/>
      <c r="DT6" s="47"/>
      <c r="DU6" s="47"/>
      <c r="DV6" s="47"/>
      <c r="DW6" s="47"/>
      <c r="DX6" s="47"/>
      <c r="DY6" s="47"/>
      <c r="DZ6" s="47"/>
      <c r="EA6" s="47"/>
      <c r="EB6" s="47"/>
      <c r="EC6" s="47"/>
      <c r="ED6" s="47"/>
      <c r="EE6" s="47"/>
      <c r="EF6" s="47"/>
      <c r="EG6" s="47"/>
      <c r="EH6" s="47"/>
      <c r="EI6" s="47"/>
      <c r="EJ6" s="47"/>
      <c r="EK6" s="47"/>
      <c r="EL6" s="47"/>
      <c r="EM6" s="47"/>
      <c r="EN6" s="47"/>
      <c r="EO6" s="47"/>
      <c r="EP6" s="47"/>
      <c r="EQ6" s="47"/>
      <c r="ER6" s="47"/>
      <c r="ES6" s="47"/>
      <c r="ET6" s="47"/>
      <c r="EU6" s="47"/>
      <c r="EV6" s="47"/>
      <c r="EW6" s="47"/>
      <c r="EX6" s="47"/>
      <c r="EY6" s="47"/>
      <c r="EZ6" s="47"/>
      <c r="FA6" s="47"/>
      <c r="FB6" s="47"/>
      <c r="FC6" s="47"/>
      <c r="FD6" s="47"/>
      <c r="FE6" s="47"/>
      <c r="FF6" s="47"/>
      <c r="FG6" s="47"/>
      <c r="FH6" s="47"/>
      <c r="FI6" s="47"/>
      <c r="FJ6" s="47"/>
      <c r="FK6" s="47"/>
      <c r="FL6" s="47"/>
      <c r="FM6" s="47"/>
      <c r="FN6" s="47"/>
      <c r="FO6" s="47"/>
      <c r="FP6" s="47"/>
      <c r="FQ6" s="47"/>
      <c r="FR6" s="47"/>
      <c r="FS6" s="47"/>
      <c r="FT6" s="47"/>
      <c r="FU6" s="47"/>
      <c r="FV6" s="47"/>
      <c r="FW6" s="47"/>
      <c r="FX6" s="47"/>
      <c r="FY6" s="47"/>
      <c r="FZ6" s="47"/>
      <c r="GA6" s="47"/>
      <c r="GB6" s="47"/>
      <c r="GC6" s="47"/>
      <c r="GD6" s="47"/>
      <c r="GE6" s="47"/>
      <c r="GF6" s="47"/>
      <c r="GG6" s="47"/>
      <c r="GH6" s="47"/>
      <c r="GI6" s="47"/>
      <c r="GJ6" s="47"/>
      <c r="GK6" s="47"/>
      <c r="GL6" s="47"/>
      <c r="GM6" s="47"/>
      <c r="GN6" s="47"/>
      <c r="GO6" s="47"/>
      <c r="GP6" s="47"/>
      <c r="GQ6" s="47"/>
      <c r="GR6" s="47"/>
      <c r="GS6" s="47"/>
      <c r="GT6" s="47"/>
      <c r="GU6" s="47"/>
      <c r="GV6" s="47"/>
      <c r="GW6" s="47"/>
      <c r="GX6" s="47"/>
      <c r="GY6" s="47"/>
      <c r="GZ6" s="47"/>
      <c r="HA6" s="47"/>
      <c r="HB6" s="47"/>
      <c r="HC6" s="47"/>
      <c r="HD6" s="47"/>
      <c r="HE6" s="47"/>
      <c r="HF6" s="47"/>
      <c r="HG6" s="47"/>
      <c r="HH6" s="47"/>
      <c r="HI6" s="47"/>
      <c r="HJ6" s="47"/>
      <c r="HK6" s="47"/>
      <c r="HL6" s="47"/>
      <c r="HM6" s="47"/>
      <c r="HN6" s="47"/>
      <c r="HO6" s="47"/>
      <c r="HP6" s="47"/>
      <c r="HQ6" s="47"/>
      <c r="HR6" s="47"/>
      <c r="HS6" s="47"/>
      <c r="HT6" s="47"/>
      <c r="HU6" s="47"/>
      <c r="HV6" s="47"/>
      <c r="HW6" s="47"/>
      <c r="HX6" s="47"/>
      <c r="HY6" s="47"/>
      <c r="HZ6" s="47"/>
      <c r="IA6" s="47"/>
      <c r="IB6" s="47"/>
      <c r="IC6" s="47"/>
      <c r="ID6" s="47"/>
      <c r="IE6" s="47"/>
      <c r="IF6" s="47"/>
      <c r="IG6" s="47"/>
      <c r="IH6" s="47"/>
      <c r="II6" s="47"/>
      <c r="IJ6" s="47"/>
      <c r="IK6" s="47"/>
      <c r="IL6" s="47"/>
      <c r="IM6" s="47"/>
      <c r="IN6" s="47"/>
    </row>
    <row r="7" s="110" customFormat="1" ht="22" customHeight="1" spans="1:248">
      <c r="A7" s="71">
        <v>5</v>
      </c>
      <c r="B7" s="120" t="s">
        <v>185</v>
      </c>
      <c r="C7" s="120" t="s">
        <v>186</v>
      </c>
      <c r="D7" s="124" t="s">
        <v>187</v>
      </c>
      <c r="E7" s="122">
        <v>1</v>
      </c>
      <c r="F7" s="123" t="s">
        <v>41</v>
      </c>
      <c r="G7" s="68"/>
      <c r="H7" s="68"/>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c r="DI7" s="47"/>
      <c r="DJ7" s="47"/>
      <c r="DK7" s="47"/>
      <c r="DL7" s="47"/>
      <c r="DM7" s="47"/>
      <c r="DN7" s="47"/>
      <c r="DO7" s="47"/>
      <c r="DP7" s="47"/>
      <c r="DQ7" s="47"/>
      <c r="DR7" s="47"/>
      <c r="DS7" s="47"/>
      <c r="DT7" s="47"/>
      <c r="DU7" s="47"/>
      <c r="DV7" s="47"/>
      <c r="DW7" s="47"/>
      <c r="DX7" s="47"/>
      <c r="DY7" s="47"/>
      <c r="DZ7" s="47"/>
      <c r="EA7" s="47"/>
      <c r="EB7" s="47"/>
      <c r="EC7" s="47"/>
      <c r="ED7" s="47"/>
      <c r="EE7" s="47"/>
      <c r="EF7" s="47"/>
      <c r="EG7" s="47"/>
      <c r="EH7" s="47"/>
      <c r="EI7" s="47"/>
      <c r="EJ7" s="47"/>
      <c r="EK7" s="47"/>
      <c r="EL7" s="47"/>
      <c r="EM7" s="47"/>
      <c r="EN7" s="47"/>
      <c r="EO7" s="47"/>
      <c r="EP7" s="47"/>
      <c r="EQ7" s="47"/>
      <c r="ER7" s="47"/>
      <c r="ES7" s="47"/>
      <c r="ET7" s="47"/>
      <c r="EU7" s="47"/>
      <c r="EV7" s="47"/>
      <c r="EW7" s="47"/>
      <c r="EX7" s="47"/>
      <c r="EY7" s="47"/>
      <c r="EZ7" s="47"/>
      <c r="FA7" s="47"/>
      <c r="FB7" s="47"/>
      <c r="FC7" s="47"/>
      <c r="FD7" s="47"/>
      <c r="FE7" s="47"/>
      <c r="FF7" s="47"/>
      <c r="FG7" s="47"/>
      <c r="FH7" s="47"/>
      <c r="FI7" s="47"/>
      <c r="FJ7" s="47"/>
      <c r="FK7" s="47"/>
      <c r="FL7" s="47"/>
      <c r="FM7" s="47"/>
      <c r="FN7" s="47"/>
      <c r="FO7" s="47"/>
      <c r="FP7" s="47"/>
      <c r="FQ7" s="47"/>
      <c r="FR7" s="47"/>
      <c r="FS7" s="47"/>
      <c r="FT7" s="47"/>
      <c r="FU7" s="47"/>
      <c r="FV7" s="47"/>
      <c r="FW7" s="47"/>
      <c r="FX7" s="47"/>
      <c r="FY7" s="47"/>
      <c r="FZ7" s="47"/>
      <c r="GA7" s="47"/>
      <c r="GB7" s="47"/>
      <c r="GC7" s="47"/>
      <c r="GD7" s="47"/>
      <c r="GE7" s="47"/>
      <c r="GF7" s="47"/>
      <c r="GG7" s="47"/>
      <c r="GH7" s="47"/>
      <c r="GI7" s="47"/>
      <c r="GJ7" s="47"/>
      <c r="GK7" s="47"/>
      <c r="GL7" s="47"/>
      <c r="GM7" s="47"/>
      <c r="GN7" s="47"/>
      <c r="GO7" s="47"/>
      <c r="GP7" s="47"/>
      <c r="GQ7" s="47"/>
      <c r="GR7" s="47"/>
      <c r="GS7" s="47"/>
      <c r="GT7" s="47"/>
      <c r="GU7" s="47"/>
      <c r="GV7" s="47"/>
      <c r="GW7" s="47"/>
      <c r="GX7" s="47"/>
      <c r="GY7" s="47"/>
      <c r="GZ7" s="47"/>
      <c r="HA7" s="47"/>
      <c r="HB7" s="47"/>
      <c r="HC7" s="47"/>
      <c r="HD7" s="47"/>
      <c r="HE7" s="47"/>
      <c r="HF7" s="47"/>
      <c r="HG7" s="47"/>
      <c r="HH7" s="47"/>
      <c r="HI7" s="47"/>
      <c r="HJ7" s="47"/>
      <c r="HK7" s="47"/>
      <c r="HL7" s="47"/>
      <c r="HM7" s="47"/>
      <c r="HN7" s="47"/>
      <c r="HO7" s="47"/>
      <c r="HP7" s="47"/>
      <c r="HQ7" s="47"/>
      <c r="HR7" s="47"/>
      <c r="HS7" s="47"/>
      <c r="HT7" s="47"/>
      <c r="HU7" s="47"/>
      <c r="HV7" s="47"/>
      <c r="HW7" s="47"/>
      <c r="HX7" s="47"/>
      <c r="HY7" s="47"/>
      <c r="HZ7" s="47"/>
      <c r="IA7" s="47"/>
      <c r="IB7" s="47"/>
      <c r="IC7" s="47"/>
      <c r="ID7" s="47"/>
      <c r="IE7" s="47"/>
      <c r="IF7" s="47"/>
      <c r="IG7" s="47"/>
      <c r="IH7" s="47"/>
      <c r="II7" s="47"/>
      <c r="IJ7" s="47"/>
      <c r="IK7" s="47"/>
      <c r="IL7" s="47"/>
      <c r="IM7" s="47"/>
      <c r="IN7" s="47"/>
    </row>
    <row r="8" s="110" customFormat="1" ht="22" customHeight="1" spans="1:248">
      <c r="A8" s="71">
        <v>6</v>
      </c>
      <c r="B8" s="120" t="s">
        <v>188</v>
      </c>
      <c r="C8" s="120" t="s">
        <v>189</v>
      </c>
      <c r="D8" s="125" t="s">
        <v>190</v>
      </c>
      <c r="E8" s="41">
        <v>1</v>
      </c>
      <c r="F8" s="126" t="s">
        <v>181</v>
      </c>
      <c r="G8" s="68"/>
      <c r="H8" s="68"/>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BV8" s="47"/>
      <c r="BW8" s="47"/>
      <c r="BX8" s="47"/>
      <c r="BY8" s="47"/>
      <c r="BZ8" s="47"/>
      <c r="CA8" s="47"/>
      <c r="CB8" s="47"/>
      <c r="CC8" s="47"/>
      <c r="CD8" s="47"/>
      <c r="CE8" s="47"/>
      <c r="CF8" s="47"/>
      <c r="CG8" s="47"/>
      <c r="CH8" s="47"/>
      <c r="CI8" s="47"/>
      <c r="CJ8" s="47"/>
      <c r="CK8" s="47"/>
      <c r="CL8" s="47"/>
      <c r="CM8" s="47"/>
      <c r="CN8" s="47"/>
      <c r="CO8" s="47"/>
      <c r="CP8" s="47"/>
      <c r="CQ8" s="47"/>
      <c r="CR8" s="47"/>
      <c r="CS8" s="47"/>
      <c r="CT8" s="47"/>
      <c r="CU8" s="47"/>
      <c r="CV8" s="47"/>
      <c r="CW8" s="47"/>
      <c r="CX8" s="47"/>
      <c r="CY8" s="47"/>
      <c r="CZ8" s="47"/>
      <c r="DA8" s="47"/>
      <c r="DB8" s="47"/>
      <c r="DC8" s="47"/>
      <c r="DD8" s="47"/>
      <c r="DE8" s="47"/>
      <c r="DF8" s="47"/>
      <c r="DG8" s="47"/>
      <c r="DH8" s="47"/>
      <c r="DI8" s="47"/>
      <c r="DJ8" s="47"/>
      <c r="DK8" s="47"/>
      <c r="DL8" s="47"/>
      <c r="DM8" s="47"/>
      <c r="DN8" s="47"/>
      <c r="DO8" s="47"/>
      <c r="DP8" s="47"/>
      <c r="DQ8" s="47"/>
      <c r="DR8" s="47"/>
      <c r="DS8" s="47"/>
      <c r="DT8" s="47"/>
      <c r="DU8" s="47"/>
      <c r="DV8" s="47"/>
      <c r="DW8" s="47"/>
      <c r="DX8" s="47"/>
      <c r="DY8" s="47"/>
      <c r="DZ8" s="47"/>
      <c r="EA8" s="47"/>
      <c r="EB8" s="47"/>
      <c r="EC8" s="47"/>
      <c r="ED8" s="47"/>
      <c r="EE8" s="47"/>
      <c r="EF8" s="47"/>
      <c r="EG8" s="47"/>
      <c r="EH8" s="47"/>
      <c r="EI8" s="47"/>
      <c r="EJ8" s="47"/>
      <c r="EK8" s="47"/>
      <c r="EL8" s="47"/>
      <c r="EM8" s="47"/>
      <c r="EN8" s="47"/>
      <c r="EO8" s="47"/>
      <c r="EP8" s="47"/>
      <c r="EQ8" s="47"/>
      <c r="ER8" s="47"/>
      <c r="ES8" s="47"/>
      <c r="ET8" s="47"/>
      <c r="EU8" s="47"/>
      <c r="EV8" s="47"/>
      <c r="EW8" s="47"/>
      <c r="EX8" s="47"/>
      <c r="EY8" s="47"/>
      <c r="EZ8" s="47"/>
      <c r="FA8" s="47"/>
      <c r="FB8" s="47"/>
      <c r="FC8" s="47"/>
      <c r="FD8" s="47"/>
      <c r="FE8" s="47"/>
      <c r="FF8" s="47"/>
      <c r="FG8" s="47"/>
      <c r="FH8" s="47"/>
      <c r="FI8" s="47"/>
      <c r="FJ8" s="47"/>
      <c r="FK8" s="47"/>
      <c r="FL8" s="47"/>
      <c r="FM8" s="47"/>
      <c r="FN8" s="47"/>
      <c r="FO8" s="47"/>
      <c r="FP8" s="47"/>
      <c r="FQ8" s="47"/>
      <c r="FR8" s="47"/>
      <c r="FS8" s="47"/>
      <c r="FT8" s="47"/>
      <c r="FU8" s="47"/>
      <c r="FV8" s="47"/>
      <c r="FW8" s="47"/>
      <c r="FX8" s="47"/>
      <c r="FY8" s="47"/>
      <c r="FZ8" s="47"/>
      <c r="GA8" s="47"/>
      <c r="GB8" s="47"/>
      <c r="GC8" s="47"/>
      <c r="GD8" s="47"/>
      <c r="GE8" s="47"/>
      <c r="GF8" s="47"/>
      <c r="GG8" s="47"/>
      <c r="GH8" s="47"/>
      <c r="GI8" s="47"/>
      <c r="GJ8" s="47"/>
      <c r="GK8" s="47"/>
      <c r="GL8" s="47"/>
      <c r="GM8" s="47"/>
      <c r="GN8" s="47"/>
      <c r="GO8" s="47"/>
      <c r="GP8" s="47"/>
      <c r="GQ8" s="47"/>
      <c r="GR8" s="47"/>
      <c r="GS8" s="47"/>
      <c r="GT8" s="47"/>
      <c r="GU8" s="47"/>
      <c r="GV8" s="47"/>
      <c r="GW8" s="47"/>
      <c r="GX8" s="47"/>
      <c r="GY8" s="47"/>
      <c r="GZ8" s="47"/>
      <c r="HA8" s="47"/>
      <c r="HB8" s="47"/>
      <c r="HC8" s="47"/>
      <c r="HD8" s="47"/>
      <c r="HE8" s="47"/>
      <c r="HF8" s="47"/>
      <c r="HG8" s="47"/>
      <c r="HH8" s="47"/>
      <c r="HI8" s="47"/>
      <c r="HJ8" s="47"/>
      <c r="HK8" s="47"/>
      <c r="HL8" s="47"/>
      <c r="HM8" s="47"/>
      <c r="HN8" s="47"/>
      <c r="HO8" s="47"/>
      <c r="HP8" s="47"/>
      <c r="HQ8" s="47"/>
      <c r="HR8" s="47"/>
      <c r="HS8" s="47"/>
      <c r="HT8" s="47"/>
      <c r="HU8" s="47"/>
      <c r="HV8" s="47"/>
      <c r="HW8" s="47"/>
      <c r="HX8" s="47"/>
      <c r="HY8" s="47"/>
      <c r="HZ8" s="47"/>
      <c r="IA8" s="47"/>
      <c r="IB8" s="47"/>
      <c r="IC8" s="47"/>
      <c r="ID8" s="47"/>
      <c r="IE8" s="47"/>
      <c r="IF8" s="47"/>
      <c r="IG8" s="47"/>
      <c r="IH8" s="47"/>
      <c r="II8" s="47"/>
      <c r="IJ8" s="47"/>
      <c r="IK8" s="47"/>
      <c r="IL8" s="47"/>
      <c r="IM8" s="47"/>
      <c r="IN8" s="47"/>
    </row>
    <row r="9" s="110" customFormat="1" ht="22" customHeight="1" spans="1:9">
      <c r="A9" s="71">
        <v>7</v>
      </c>
      <c r="B9" s="127" t="s">
        <v>191</v>
      </c>
      <c r="C9" s="128" t="s">
        <v>192</v>
      </c>
      <c r="D9" s="129" t="s">
        <v>193</v>
      </c>
      <c r="E9" s="41">
        <v>1</v>
      </c>
      <c r="F9" s="71" t="s">
        <v>62</v>
      </c>
      <c r="G9" s="68"/>
      <c r="H9" s="68"/>
      <c r="I9" s="47"/>
    </row>
    <row r="10" s="110" customFormat="1" ht="22" customHeight="1" spans="1:9">
      <c r="A10" s="71">
        <v>8</v>
      </c>
      <c r="B10" s="39" t="s">
        <v>194</v>
      </c>
      <c r="C10" s="39" t="s">
        <v>195</v>
      </c>
      <c r="D10" s="130" t="s">
        <v>196</v>
      </c>
      <c r="E10" s="117">
        <v>1</v>
      </c>
      <c r="F10" s="131" t="s">
        <v>62</v>
      </c>
      <c r="G10" s="68"/>
      <c r="H10" s="68"/>
      <c r="I10" s="47"/>
    </row>
    <row r="11" s="110" customFormat="1" ht="22" customHeight="1" spans="1:8">
      <c r="A11" s="71">
        <v>9</v>
      </c>
      <c r="B11" s="39" t="s">
        <v>197</v>
      </c>
      <c r="C11" s="39" t="s">
        <v>198</v>
      </c>
      <c r="D11" s="132" t="s">
        <v>199</v>
      </c>
      <c r="E11" s="117">
        <v>20</v>
      </c>
      <c r="F11" s="71" t="s">
        <v>62</v>
      </c>
      <c r="G11" s="68"/>
      <c r="H11" s="68"/>
    </row>
    <row r="12" s="110" customFormat="1" ht="22" customHeight="1" spans="1:8">
      <c r="A12" s="71">
        <v>10</v>
      </c>
      <c r="B12" s="71"/>
      <c r="C12" s="71" t="s">
        <v>200</v>
      </c>
      <c r="D12" s="133" t="s">
        <v>201</v>
      </c>
      <c r="E12" s="117">
        <v>20</v>
      </c>
      <c r="F12" s="71" t="s">
        <v>62</v>
      </c>
      <c r="G12" s="68"/>
      <c r="H12" s="68"/>
    </row>
    <row r="13" s="110" customFormat="1" ht="22" customHeight="1" spans="1:8">
      <c r="A13" s="71">
        <v>11</v>
      </c>
      <c r="B13" s="71"/>
      <c r="C13" s="71" t="s">
        <v>202</v>
      </c>
      <c r="D13" s="134" t="s">
        <v>203</v>
      </c>
      <c r="E13" s="117">
        <v>20</v>
      </c>
      <c r="F13" s="71" t="s">
        <v>204</v>
      </c>
      <c r="G13" s="68"/>
      <c r="H13" s="68"/>
    </row>
    <row r="14" s="110" customFormat="1" ht="22" customHeight="1" spans="1:8">
      <c r="A14" s="71">
        <v>12</v>
      </c>
      <c r="B14" s="32" t="s">
        <v>205</v>
      </c>
      <c r="C14" s="32" t="s">
        <v>206</v>
      </c>
      <c r="D14" s="116" t="s">
        <v>207</v>
      </c>
      <c r="E14" s="117">
        <v>40</v>
      </c>
      <c r="F14" s="71" t="s">
        <v>62</v>
      </c>
      <c r="G14" s="68"/>
      <c r="H14" s="68"/>
    </row>
    <row r="15" s="110" customFormat="1" ht="170" customHeight="1" spans="1:9">
      <c r="A15" s="71">
        <v>1</v>
      </c>
      <c r="B15" s="135" t="s">
        <v>208</v>
      </c>
      <c r="C15" s="136" t="s">
        <v>209</v>
      </c>
      <c r="D15" s="137" t="s">
        <v>210</v>
      </c>
      <c r="E15" s="136">
        <v>1</v>
      </c>
      <c r="F15" s="136" t="s">
        <v>44</v>
      </c>
      <c r="G15" s="68"/>
      <c r="H15" s="68"/>
      <c r="I15" s="149"/>
    </row>
    <row r="16" s="110" customFormat="1" ht="161" customHeight="1" spans="1:9">
      <c r="A16" s="71">
        <v>2</v>
      </c>
      <c r="B16" s="138"/>
      <c r="C16" s="136" t="s">
        <v>211</v>
      </c>
      <c r="D16" s="137" t="s">
        <v>212</v>
      </c>
      <c r="E16" s="136">
        <v>1</v>
      </c>
      <c r="F16" s="136" t="s">
        <v>41</v>
      </c>
      <c r="G16" s="68"/>
      <c r="H16" s="68"/>
      <c r="I16" s="136"/>
    </row>
    <row r="17" s="110" customFormat="1" ht="130" customHeight="1" spans="1:9">
      <c r="A17" s="71">
        <v>3</v>
      </c>
      <c r="B17" s="138"/>
      <c r="C17" s="136" t="s">
        <v>213</v>
      </c>
      <c r="D17" s="139" t="s">
        <v>214</v>
      </c>
      <c r="E17" s="25">
        <v>3</v>
      </c>
      <c r="F17" s="136" t="s">
        <v>44</v>
      </c>
      <c r="G17" s="68"/>
      <c r="H17" s="68"/>
      <c r="I17" s="150"/>
    </row>
    <row r="18" s="110" customFormat="1" ht="71" customHeight="1" spans="1:9">
      <c r="A18" s="71">
        <v>4</v>
      </c>
      <c r="B18" s="138"/>
      <c r="C18" s="140" t="s">
        <v>215</v>
      </c>
      <c r="D18" s="141" t="s">
        <v>216</v>
      </c>
      <c r="E18" s="142">
        <v>3</v>
      </c>
      <c r="F18" s="142" t="s">
        <v>62</v>
      </c>
      <c r="G18" s="68"/>
      <c r="H18" s="68"/>
      <c r="I18" s="136"/>
    </row>
    <row r="19" s="110" customFormat="1" ht="111" customHeight="1" spans="1:9">
      <c r="A19" s="71">
        <v>5</v>
      </c>
      <c r="B19" s="138"/>
      <c r="C19" s="136" t="s">
        <v>217</v>
      </c>
      <c r="D19" s="137" t="s">
        <v>218</v>
      </c>
      <c r="E19" s="142">
        <v>1</v>
      </c>
      <c r="F19" s="142" t="s">
        <v>41</v>
      </c>
      <c r="G19" s="68"/>
      <c r="H19" s="68"/>
      <c r="I19" s="136"/>
    </row>
    <row r="20" s="110" customFormat="1" ht="135" customHeight="1" spans="1:9">
      <c r="A20" s="71">
        <v>6</v>
      </c>
      <c r="B20" s="138"/>
      <c r="C20" s="136" t="s">
        <v>219</v>
      </c>
      <c r="D20" s="137" t="s">
        <v>220</v>
      </c>
      <c r="E20" s="142">
        <v>1</v>
      </c>
      <c r="F20" s="142" t="s">
        <v>41</v>
      </c>
      <c r="G20" s="68"/>
      <c r="H20" s="68"/>
      <c r="I20" s="136"/>
    </row>
    <row r="21" s="110" customFormat="1" ht="95" customHeight="1" spans="1:9">
      <c r="A21" s="71">
        <v>7</v>
      </c>
      <c r="B21" s="143"/>
      <c r="C21" s="140" t="s">
        <v>221</v>
      </c>
      <c r="D21" s="137" t="s">
        <v>222</v>
      </c>
      <c r="E21" s="142">
        <v>1</v>
      </c>
      <c r="F21" s="142" t="s">
        <v>41</v>
      </c>
      <c r="G21" s="68"/>
      <c r="H21" s="68"/>
      <c r="I21" s="136"/>
    </row>
    <row r="22" s="110" customFormat="1" ht="27" customHeight="1" spans="1:9">
      <c r="A22" s="144"/>
      <c r="B22" s="145"/>
      <c r="C22" s="145"/>
      <c r="D22" s="146"/>
      <c r="E22" s="147"/>
      <c r="F22" s="147"/>
      <c r="G22" s="148"/>
      <c r="H22" s="148"/>
      <c r="I22" s="151"/>
    </row>
    <row r="23" ht="20.4" spans="9:9">
      <c r="I23" s="152"/>
    </row>
  </sheetData>
  <mergeCells count="3">
    <mergeCell ref="A1:H1"/>
    <mergeCell ref="A22:D22"/>
    <mergeCell ref="B15:B21"/>
  </mergeCells>
  <conditionalFormatting sqref="B6">
    <cfRule type="duplicateValues" dxfId="0" priority="5"/>
  </conditionalFormatting>
  <conditionalFormatting sqref="B7">
    <cfRule type="duplicateValues" dxfId="0" priority="4"/>
  </conditionalFormatting>
  <conditionalFormatting sqref="B8">
    <cfRule type="duplicateValues" dxfId="0" priority="3"/>
  </conditionalFormatting>
  <conditionalFormatting sqref="D8">
    <cfRule type="duplicateValues" dxfId="0" priority="10"/>
  </conditionalFormatting>
  <conditionalFormatting sqref="B9">
    <cfRule type="duplicateValues" dxfId="0" priority="2"/>
  </conditionalFormatting>
  <conditionalFormatting sqref="I20:I21">
    <cfRule type="cellIs" dxfId="1" priority="1" stopIfTrue="1" operator="lessThan">
      <formula>0</formula>
    </cfRule>
  </conditionalFormatting>
  <pageMargins left="0.75" right="0.75" top="1" bottom="1" header="0.5" footer="0.5"/>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3"/>
  <sheetViews>
    <sheetView workbookViewId="0">
      <selection activeCell="H3" sqref="H3:H73"/>
    </sheetView>
  </sheetViews>
  <sheetFormatPr defaultColWidth="8.72222222222222" defaultRowHeight="14.4" outlineLevelCol="7"/>
  <cols>
    <col min="1" max="2" width="8.72222222222222" style="47"/>
    <col min="3" max="3" width="21.1851851851852" style="48" customWidth="1"/>
    <col min="4" max="4" width="37.1851851851852" style="49" customWidth="1"/>
    <col min="5" max="5" width="8.72222222222222" style="50"/>
    <col min="6" max="6" width="8.72222222222222" style="51"/>
    <col min="7" max="8" width="13.4537037037037" style="50" customWidth="1"/>
    <col min="9" max="16384" width="8.72222222222222" style="47"/>
  </cols>
  <sheetData>
    <row r="1" s="47" customFormat="1" ht="25" customHeight="1" spans="1:8">
      <c r="A1" s="52" t="s">
        <v>27</v>
      </c>
      <c r="B1" s="52"/>
      <c r="C1" s="53"/>
      <c r="D1" s="54"/>
      <c r="E1" s="55"/>
      <c r="F1" s="52"/>
      <c r="G1" s="55"/>
      <c r="H1" s="55"/>
    </row>
    <row r="2" s="47" customFormat="1" ht="25" customHeight="1" spans="1:8">
      <c r="A2" s="56" t="s">
        <v>18</v>
      </c>
      <c r="B2" s="56"/>
      <c r="C2" s="57" t="s">
        <v>33</v>
      </c>
      <c r="D2" s="56" t="s">
        <v>34</v>
      </c>
      <c r="E2" s="56" t="s">
        <v>35</v>
      </c>
      <c r="F2" s="56" t="s">
        <v>36</v>
      </c>
      <c r="G2" s="58" t="s">
        <v>223</v>
      </c>
      <c r="H2" s="58" t="s">
        <v>224</v>
      </c>
    </row>
    <row r="3" s="47" customFormat="1" ht="25" customHeight="1" spans="1:8">
      <c r="A3" s="59">
        <v>1</v>
      </c>
      <c r="B3" s="60" t="s">
        <v>225</v>
      </c>
      <c r="C3" s="61" t="s">
        <v>226</v>
      </c>
      <c r="D3" s="62" t="s">
        <v>227</v>
      </c>
      <c r="E3" s="63">
        <v>1</v>
      </c>
      <c r="F3" s="64" t="s">
        <v>41</v>
      </c>
      <c r="G3" s="63"/>
      <c r="H3" s="65"/>
    </row>
    <row r="4" s="47" customFormat="1" ht="25" customHeight="1" spans="1:8">
      <c r="A4" s="59">
        <v>2</v>
      </c>
      <c r="B4" s="66"/>
      <c r="C4" s="39" t="s">
        <v>228</v>
      </c>
      <c r="D4" s="40" t="s">
        <v>229</v>
      </c>
      <c r="E4" s="59">
        <v>1</v>
      </c>
      <c r="F4" s="67" t="s">
        <v>41</v>
      </c>
      <c r="G4" s="59"/>
      <c r="H4" s="68"/>
    </row>
    <row r="5" s="47" customFormat="1" ht="25" customHeight="1" spans="1:8">
      <c r="A5" s="59">
        <v>3</v>
      </c>
      <c r="B5" s="66"/>
      <c r="C5" s="39" t="s">
        <v>230</v>
      </c>
      <c r="D5" s="40" t="s">
        <v>231</v>
      </c>
      <c r="E5" s="59">
        <v>1</v>
      </c>
      <c r="F5" s="67" t="s">
        <v>44</v>
      </c>
      <c r="G5" s="59"/>
      <c r="H5" s="68"/>
    </row>
    <row r="6" s="47" customFormat="1" ht="25" customHeight="1" spans="1:8">
      <c r="A6" s="59">
        <v>4</v>
      </c>
      <c r="B6" s="66"/>
      <c r="C6" s="61" t="s">
        <v>232</v>
      </c>
      <c r="D6" s="69" t="s">
        <v>233</v>
      </c>
      <c r="E6" s="63">
        <v>49</v>
      </c>
      <c r="F6" s="64" t="s">
        <v>204</v>
      </c>
      <c r="G6" s="63"/>
      <c r="H6" s="65"/>
    </row>
    <row r="7" s="47" customFormat="1" ht="25" customHeight="1" spans="1:8">
      <c r="A7" s="59">
        <v>5</v>
      </c>
      <c r="B7" s="66"/>
      <c r="C7" s="39" t="s">
        <v>234</v>
      </c>
      <c r="D7" s="70" t="s">
        <v>235</v>
      </c>
      <c r="E7" s="71">
        <v>4</v>
      </c>
      <c r="F7" s="68" t="s">
        <v>62</v>
      </c>
      <c r="G7" s="59"/>
      <c r="H7" s="68"/>
    </row>
    <row r="8" s="47" customFormat="1" ht="25" customHeight="1" spans="1:8">
      <c r="A8" s="59">
        <v>6</v>
      </c>
      <c r="B8" s="66"/>
      <c r="C8" s="39" t="s">
        <v>236</v>
      </c>
      <c r="D8" s="70" t="s">
        <v>237</v>
      </c>
      <c r="E8" s="72">
        <v>4</v>
      </c>
      <c r="F8" s="73" t="s">
        <v>204</v>
      </c>
      <c r="G8" s="59"/>
      <c r="H8" s="68"/>
    </row>
    <row r="9" s="47" customFormat="1" ht="25" customHeight="1" spans="1:8">
      <c r="A9" s="59">
        <v>7</v>
      </c>
      <c r="B9" s="66"/>
      <c r="C9" s="39" t="s">
        <v>238</v>
      </c>
      <c r="D9" s="70" t="s">
        <v>239</v>
      </c>
      <c r="E9" s="71">
        <v>4</v>
      </c>
      <c r="F9" s="68" t="s">
        <v>62</v>
      </c>
      <c r="G9" s="59"/>
      <c r="H9" s="68"/>
    </row>
    <row r="10" s="47" customFormat="1" ht="22" customHeight="1" spans="1:8">
      <c r="A10" s="59">
        <v>8</v>
      </c>
      <c r="B10" s="66"/>
      <c r="C10" s="39" t="s">
        <v>240</v>
      </c>
      <c r="D10" s="74" t="s">
        <v>241</v>
      </c>
      <c r="E10" s="39">
        <v>56</v>
      </c>
      <c r="F10" s="68" t="s">
        <v>62</v>
      </c>
      <c r="G10" s="59"/>
      <c r="H10" s="68"/>
    </row>
    <row r="11" s="47" customFormat="1" ht="25" customHeight="1" spans="1:8">
      <c r="A11" s="59">
        <v>9</v>
      </c>
      <c r="B11" s="66"/>
      <c r="C11" s="61" t="s">
        <v>242</v>
      </c>
      <c r="D11" s="75" t="s">
        <v>243</v>
      </c>
      <c r="E11" s="61">
        <v>56</v>
      </c>
      <c r="F11" s="65" t="s">
        <v>62</v>
      </c>
      <c r="G11" s="63"/>
      <c r="H11" s="65"/>
    </row>
    <row r="12" s="47" customFormat="1" ht="25" customHeight="1" spans="1:8">
      <c r="A12" s="59">
        <v>10</v>
      </c>
      <c r="B12" s="66"/>
      <c r="C12" s="39" t="s">
        <v>244</v>
      </c>
      <c r="D12" s="74" t="s">
        <v>239</v>
      </c>
      <c r="E12" s="39">
        <v>56</v>
      </c>
      <c r="F12" s="68" t="s">
        <v>62</v>
      </c>
      <c r="G12" s="59"/>
      <c r="H12" s="68"/>
    </row>
    <row r="13" s="47" customFormat="1" ht="25" customHeight="1" spans="1:8">
      <c r="A13" s="59">
        <v>11</v>
      </c>
      <c r="B13" s="66"/>
      <c r="C13" s="76" t="s">
        <v>245</v>
      </c>
      <c r="D13" s="74" t="s">
        <v>246</v>
      </c>
      <c r="E13" s="68">
        <v>8</v>
      </c>
      <c r="F13" s="76" t="s">
        <v>62</v>
      </c>
      <c r="G13" s="59"/>
      <c r="H13" s="68"/>
    </row>
    <row r="14" s="47" customFormat="1" ht="25" customHeight="1" spans="1:8">
      <c r="A14" s="59">
        <v>12</v>
      </c>
      <c r="B14" s="66"/>
      <c r="C14" s="76" t="s">
        <v>247</v>
      </c>
      <c r="D14" s="77" t="s">
        <v>248</v>
      </c>
      <c r="E14" s="68">
        <v>5</v>
      </c>
      <c r="F14" s="76" t="s">
        <v>204</v>
      </c>
      <c r="G14" s="59"/>
      <c r="H14" s="68"/>
    </row>
    <row r="15" s="47" customFormat="1" ht="25" customHeight="1" spans="1:8">
      <c r="A15" s="59">
        <v>13</v>
      </c>
      <c r="B15" s="66"/>
      <c r="C15" s="76" t="s">
        <v>249</v>
      </c>
      <c r="D15" s="77" t="s">
        <v>250</v>
      </c>
      <c r="E15" s="68">
        <v>2</v>
      </c>
      <c r="F15" s="76" t="s">
        <v>62</v>
      </c>
      <c r="G15" s="59"/>
      <c r="H15" s="68"/>
    </row>
    <row r="16" s="47" customFormat="1" ht="25" customHeight="1" spans="1:8">
      <c r="A16" s="59">
        <v>14</v>
      </c>
      <c r="B16" s="66"/>
      <c r="C16" s="78" t="s">
        <v>251</v>
      </c>
      <c r="D16" s="79" t="s">
        <v>252</v>
      </c>
      <c r="E16" s="65">
        <v>2</v>
      </c>
      <c r="F16" s="78" t="s">
        <v>110</v>
      </c>
      <c r="G16" s="63"/>
      <c r="H16" s="65"/>
    </row>
    <row r="17" s="47" customFormat="1" ht="25" customHeight="1" spans="1:8">
      <c r="A17" s="59">
        <v>15</v>
      </c>
      <c r="B17" s="66"/>
      <c r="C17" s="76" t="s">
        <v>253</v>
      </c>
      <c r="D17" s="80" t="s">
        <v>254</v>
      </c>
      <c r="E17" s="68">
        <v>4</v>
      </c>
      <c r="F17" s="76" t="s">
        <v>62</v>
      </c>
      <c r="G17" s="59"/>
      <c r="H17" s="68"/>
    </row>
    <row r="18" s="47" customFormat="1" ht="25" customHeight="1" spans="1:8">
      <c r="A18" s="59">
        <v>16</v>
      </c>
      <c r="B18" s="66"/>
      <c r="C18" s="76" t="s">
        <v>255</v>
      </c>
      <c r="D18" s="80" t="s">
        <v>256</v>
      </c>
      <c r="E18" s="68">
        <v>1</v>
      </c>
      <c r="F18" s="76" t="s">
        <v>41</v>
      </c>
      <c r="G18" s="59"/>
      <c r="H18" s="68"/>
    </row>
    <row r="19" s="47" customFormat="1" ht="25" customHeight="1" spans="1:8">
      <c r="A19" s="59">
        <v>17</v>
      </c>
      <c r="B19" s="66"/>
      <c r="C19" s="78" t="s">
        <v>257</v>
      </c>
      <c r="D19" s="81" t="s">
        <v>258</v>
      </c>
      <c r="E19" s="65">
        <v>4</v>
      </c>
      <c r="F19" s="78" t="s">
        <v>181</v>
      </c>
      <c r="G19" s="63"/>
      <c r="H19" s="65"/>
    </row>
    <row r="20" s="47" customFormat="1" ht="25" customHeight="1" spans="1:8">
      <c r="A20" s="59">
        <v>18</v>
      </c>
      <c r="B20" s="66"/>
      <c r="C20" s="76" t="s">
        <v>259</v>
      </c>
      <c r="D20" s="80" t="s">
        <v>260</v>
      </c>
      <c r="E20" s="68">
        <v>2</v>
      </c>
      <c r="F20" s="76" t="s">
        <v>41</v>
      </c>
      <c r="G20" s="59"/>
      <c r="H20" s="68"/>
    </row>
    <row r="21" s="47" customFormat="1" ht="25" customHeight="1" spans="1:8">
      <c r="A21" s="59">
        <v>19</v>
      </c>
      <c r="B21" s="66"/>
      <c r="C21" s="76" t="s">
        <v>261</v>
      </c>
      <c r="D21" s="80" t="s">
        <v>262</v>
      </c>
      <c r="E21" s="68">
        <v>2</v>
      </c>
      <c r="F21" s="76" t="s">
        <v>41</v>
      </c>
      <c r="G21" s="59"/>
      <c r="H21" s="68"/>
    </row>
    <row r="22" s="47" customFormat="1" ht="25" customHeight="1" spans="1:8">
      <c r="A22" s="59">
        <v>20</v>
      </c>
      <c r="B22" s="66"/>
      <c r="C22" s="76" t="s">
        <v>263</v>
      </c>
      <c r="D22" s="77" t="s">
        <v>264</v>
      </c>
      <c r="E22" s="68">
        <v>57</v>
      </c>
      <c r="F22" s="76" t="s">
        <v>41</v>
      </c>
      <c r="G22" s="59"/>
      <c r="H22" s="68"/>
    </row>
    <row r="23" s="47" customFormat="1" ht="25" customHeight="1" spans="1:8">
      <c r="A23" s="59">
        <v>21</v>
      </c>
      <c r="B23" s="66"/>
      <c r="C23" s="76" t="s">
        <v>265</v>
      </c>
      <c r="D23" s="77" t="s">
        <v>266</v>
      </c>
      <c r="E23" s="82">
        <v>57</v>
      </c>
      <c r="F23" s="83" t="s">
        <v>41</v>
      </c>
      <c r="G23" s="59"/>
      <c r="H23" s="68"/>
    </row>
    <row r="24" s="47" customFormat="1" ht="25" customHeight="1" spans="1:8">
      <c r="A24" s="59">
        <v>22</v>
      </c>
      <c r="B24" s="84"/>
      <c r="C24" s="85" t="s">
        <v>267</v>
      </c>
      <c r="D24" s="86" t="s">
        <v>268</v>
      </c>
      <c r="E24" s="82">
        <v>57</v>
      </c>
      <c r="F24" s="83" t="s">
        <v>41</v>
      </c>
      <c r="G24" s="59"/>
      <c r="H24" s="68"/>
    </row>
    <row r="25" s="47" customFormat="1" ht="25" customHeight="1" spans="1:8">
      <c r="A25" s="59">
        <v>23</v>
      </c>
      <c r="B25" s="60" t="s">
        <v>269</v>
      </c>
      <c r="C25" s="32" t="s">
        <v>270</v>
      </c>
      <c r="D25" s="33" t="s">
        <v>271</v>
      </c>
      <c r="E25" s="32">
        <v>1</v>
      </c>
      <c r="F25" s="32" t="s">
        <v>41</v>
      </c>
      <c r="G25" s="32"/>
      <c r="H25" s="68"/>
    </row>
    <row r="26" s="47" customFormat="1" ht="25" customHeight="1" spans="1:8">
      <c r="A26" s="59">
        <v>24</v>
      </c>
      <c r="B26" s="66"/>
      <c r="C26" s="32" t="s">
        <v>272</v>
      </c>
      <c r="D26" s="33" t="s">
        <v>273</v>
      </c>
      <c r="E26" s="32">
        <v>1</v>
      </c>
      <c r="F26" s="32" t="s">
        <v>41</v>
      </c>
      <c r="G26" s="32"/>
      <c r="H26" s="68"/>
    </row>
    <row r="27" s="47" customFormat="1" ht="25" customHeight="1" spans="1:8">
      <c r="A27" s="59">
        <v>25</v>
      </c>
      <c r="B27" s="66"/>
      <c r="C27" s="32" t="s">
        <v>274</v>
      </c>
      <c r="D27" s="33" t="s">
        <v>275</v>
      </c>
      <c r="E27" s="32">
        <v>1</v>
      </c>
      <c r="F27" s="32" t="s">
        <v>41</v>
      </c>
      <c r="G27" s="32"/>
      <c r="H27" s="68"/>
    </row>
    <row r="28" s="47" customFormat="1" ht="25" customHeight="1" spans="1:8">
      <c r="A28" s="59">
        <v>26</v>
      </c>
      <c r="B28" s="66"/>
      <c r="C28" s="32" t="s">
        <v>276</v>
      </c>
      <c r="D28" s="33" t="s">
        <v>277</v>
      </c>
      <c r="E28" s="32">
        <v>1</v>
      </c>
      <c r="F28" s="32" t="s">
        <v>41</v>
      </c>
      <c r="G28" s="32"/>
      <c r="H28" s="68"/>
    </row>
    <row r="29" s="47" customFormat="1" ht="25" customHeight="1" spans="1:8">
      <c r="A29" s="59">
        <v>27</v>
      </c>
      <c r="B29" s="66"/>
      <c r="C29" s="61" t="s">
        <v>278</v>
      </c>
      <c r="D29" s="87" t="s">
        <v>279</v>
      </c>
      <c r="E29" s="88">
        <v>1</v>
      </c>
      <c r="F29" s="88" t="s">
        <v>41</v>
      </c>
      <c r="G29" s="88"/>
      <c r="H29" s="65"/>
    </row>
    <row r="30" s="47" customFormat="1" ht="25" customHeight="1" spans="1:8">
      <c r="A30" s="59">
        <v>28</v>
      </c>
      <c r="B30" s="66"/>
      <c r="C30" s="32" t="s">
        <v>280</v>
      </c>
      <c r="D30" s="33" t="s">
        <v>281</v>
      </c>
      <c r="E30" s="32">
        <v>1</v>
      </c>
      <c r="F30" s="32" t="s">
        <v>41</v>
      </c>
      <c r="G30" s="32"/>
      <c r="H30" s="68"/>
    </row>
    <row r="31" s="47" customFormat="1" ht="25" customHeight="1" spans="1:8">
      <c r="A31" s="59">
        <v>29</v>
      </c>
      <c r="B31" s="66"/>
      <c r="C31" s="32" t="s">
        <v>282</v>
      </c>
      <c r="D31" s="33" t="s">
        <v>283</v>
      </c>
      <c r="E31" s="32">
        <v>1</v>
      </c>
      <c r="F31" s="32" t="s">
        <v>41</v>
      </c>
      <c r="G31" s="32"/>
      <c r="H31" s="68"/>
    </row>
    <row r="32" s="47" customFormat="1" ht="25" customHeight="1" spans="1:8">
      <c r="A32" s="59">
        <v>30</v>
      </c>
      <c r="B32" s="66"/>
      <c r="C32" s="88" t="s">
        <v>284</v>
      </c>
      <c r="D32" s="87" t="s">
        <v>285</v>
      </c>
      <c r="E32" s="88">
        <v>1</v>
      </c>
      <c r="F32" s="88" t="s">
        <v>41</v>
      </c>
      <c r="G32" s="88"/>
      <c r="H32" s="65"/>
    </row>
    <row r="33" s="47" customFormat="1" ht="25" customHeight="1" spans="1:8">
      <c r="A33" s="59">
        <v>31</v>
      </c>
      <c r="B33" s="66"/>
      <c r="C33" s="32" t="s">
        <v>286</v>
      </c>
      <c r="D33" s="33" t="s">
        <v>287</v>
      </c>
      <c r="E33" s="32">
        <v>1</v>
      </c>
      <c r="F33" s="32" t="s">
        <v>41</v>
      </c>
      <c r="G33" s="32"/>
      <c r="H33" s="68"/>
    </row>
    <row r="34" s="47" customFormat="1" ht="25" customHeight="1" spans="1:8">
      <c r="A34" s="59">
        <v>32</v>
      </c>
      <c r="B34" s="66"/>
      <c r="C34" s="32" t="s">
        <v>288</v>
      </c>
      <c r="D34" s="33" t="s">
        <v>289</v>
      </c>
      <c r="E34" s="32">
        <v>1</v>
      </c>
      <c r="F34" s="32" t="s">
        <v>41</v>
      </c>
      <c r="G34" s="32"/>
      <c r="H34" s="68"/>
    </row>
    <row r="35" s="47" customFormat="1" ht="25" customHeight="1" spans="1:8">
      <c r="A35" s="59">
        <v>33</v>
      </c>
      <c r="B35" s="66"/>
      <c r="C35" s="32" t="s">
        <v>290</v>
      </c>
      <c r="D35" s="89" t="s">
        <v>291</v>
      </c>
      <c r="E35" s="32">
        <v>1</v>
      </c>
      <c r="F35" s="32" t="s">
        <v>41</v>
      </c>
      <c r="G35" s="90"/>
      <c r="H35" s="68"/>
    </row>
    <row r="36" s="47" customFormat="1" ht="25" customHeight="1" spans="1:8">
      <c r="A36" s="59">
        <v>34</v>
      </c>
      <c r="B36" s="66"/>
      <c r="C36" s="32" t="s">
        <v>292</v>
      </c>
      <c r="D36" s="33" t="s">
        <v>293</v>
      </c>
      <c r="E36" s="32">
        <v>1</v>
      </c>
      <c r="F36" s="32" t="s">
        <v>44</v>
      </c>
      <c r="G36" s="32"/>
      <c r="H36" s="68"/>
    </row>
    <row r="37" s="47" customFormat="1" ht="25" customHeight="1" spans="1:8">
      <c r="A37" s="59">
        <v>35</v>
      </c>
      <c r="B37" s="66"/>
      <c r="C37" s="32" t="s">
        <v>294</v>
      </c>
      <c r="D37" s="91" t="s">
        <v>295</v>
      </c>
      <c r="E37" s="32">
        <v>1</v>
      </c>
      <c r="F37" s="32" t="s">
        <v>110</v>
      </c>
      <c r="G37" s="90"/>
      <c r="H37" s="68"/>
    </row>
    <row r="38" s="47" customFormat="1" ht="25" customHeight="1" spans="1:8">
      <c r="A38" s="59">
        <v>36</v>
      </c>
      <c r="B38" s="66"/>
      <c r="C38" s="88" t="s">
        <v>296</v>
      </c>
      <c r="D38" s="92" t="s">
        <v>297</v>
      </c>
      <c r="E38" s="88">
        <v>24</v>
      </c>
      <c r="F38" s="88" t="s">
        <v>110</v>
      </c>
      <c r="G38" s="88"/>
      <c r="H38" s="65"/>
    </row>
    <row r="39" s="47" customFormat="1" ht="25" customHeight="1" spans="1:8">
      <c r="A39" s="59">
        <v>37</v>
      </c>
      <c r="B39" s="66"/>
      <c r="C39" s="39" t="s">
        <v>298</v>
      </c>
      <c r="D39" s="93" t="s">
        <v>299</v>
      </c>
      <c r="E39" s="32">
        <v>48</v>
      </c>
      <c r="F39" s="32" t="s">
        <v>44</v>
      </c>
      <c r="G39" s="32"/>
      <c r="H39" s="68"/>
    </row>
    <row r="40" s="47" customFormat="1" ht="25" customHeight="1" spans="1:8">
      <c r="A40" s="59">
        <v>38</v>
      </c>
      <c r="B40" s="66"/>
      <c r="C40" s="94" t="s">
        <v>300</v>
      </c>
      <c r="D40" s="95" t="s">
        <v>301</v>
      </c>
      <c r="E40" s="94">
        <v>1</v>
      </c>
      <c r="F40" s="96" t="s">
        <v>62</v>
      </c>
      <c r="G40" s="90"/>
      <c r="H40" s="68"/>
    </row>
    <row r="41" s="47" customFormat="1" ht="25" customHeight="1" spans="1:8">
      <c r="A41" s="59">
        <v>39</v>
      </c>
      <c r="B41" s="66"/>
      <c r="C41" s="97" t="s">
        <v>302</v>
      </c>
      <c r="D41" s="98" t="s">
        <v>303</v>
      </c>
      <c r="E41" s="99">
        <v>56</v>
      </c>
      <c r="F41" s="59" t="s">
        <v>110</v>
      </c>
      <c r="G41" s="59"/>
      <c r="H41" s="68"/>
    </row>
    <row r="42" s="47" customFormat="1" ht="25" customHeight="1" spans="1:8">
      <c r="A42" s="59">
        <v>40</v>
      </c>
      <c r="B42" s="66"/>
      <c r="C42" s="97" t="s">
        <v>304</v>
      </c>
      <c r="D42" s="91" t="s">
        <v>305</v>
      </c>
      <c r="E42" s="99">
        <v>56</v>
      </c>
      <c r="F42" s="59" t="s">
        <v>141</v>
      </c>
      <c r="G42" s="59"/>
      <c r="H42" s="68"/>
    </row>
    <row r="43" s="47" customFormat="1" ht="25" customHeight="1" spans="1:8">
      <c r="A43" s="59">
        <v>41</v>
      </c>
      <c r="B43" s="66"/>
      <c r="C43" s="97" t="s">
        <v>306</v>
      </c>
      <c r="D43" s="91" t="s">
        <v>307</v>
      </c>
      <c r="E43" s="99">
        <v>56</v>
      </c>
      <c r="F43" s="59" t="s">
        <v>308</v>
      </c>
      <c r="G43" s="59"/>
      <c r="H43" s="68"/>
    </row>
    <row r="44" s="47" customFormat="1" ht="25" customHeight="1" spans="1:8">
      <c r="A44" s="59">
        <v>42</v>
      </c>
      <c r="B44" s="66"/>
      <c r="C44" s="97" t="s">
        <v>309</v>
      </c>
      <c r="D44" s="91" t="s">
        <v>310</v>
      </c>
      <c r="E44" s="99">
        <v>50</v>
      </c>
      <c r="F44" s="59" t="s">
        <v>311</v>
      </c>
      <c r="G44" s="59"/>
      <c r="H44" s="68"/>
    </row>
    <row r="45" s="47" customFormat="1" ht="25" customHeight="1" spans="1:8">
      <c r="A45" s="59">
        <v>43</v>
      </c>
      <c r="B45" s="66"/>
      <c r="C45" s="97" t="s">
        <v>312</v>
      </c>
      <c r="D45" s="91" t="s">
        <v>313</v>
      </c>
      <c r="E45" s="99">
        <v>1</v>
      </c>
      <c r="F45" s="59" t="s">
        <v>41</v>
      </c>
      <c r="G45" s="59"/>
      <c r="H45" s="68"/>
    </row>
    <row r="46" s="47" customFormat="1" ht="25" customHeight="1" spans="1:8">
      <c r="A46" s="59">
        <v>44</v>
      </c>
      <c r="B46" s="66"/>
      <c r="C46" s="97" t="s">
        <v>314</v>
      </c>
      <c r="D46" s="91" t="s">
        <v>315</v>
      </c>
      <c r="E46" s="99">
        <v>56</v>
      </c>
      <c r="F46" s="59" t="s">
        <v>41</v>
      </c>
      <c r="G46" s="59"/>
      <c r="H46" s="68"/>
    </row>
    <row r="47" s="47" customFormat="1" ht="25" customHeight="1" spans="1:8">
      <c r="A47" s="59">
        <v>45</v>
      </c>
      <c r="B47" s="66"/>
      <c r="C47" s="39" t="s">
        <v>316</v>
      </c>
      <c r="D47" s="89" t="s">
        <v>317</v>
      </c>
      <c r="E47" s="99">
        <v>28</v>
      </c>
      <c r="F47" s="59" t="s">
        <v>62</v>
      </c>
      <c r="G47" s="59"/>
      <c r="H47" s="68"/>
    </row>
    <row r="48" s="47" customFormat="1" ht="25" customHeight="1" spans="1:8">
      <c r="A48" s="59">
        <v>46</v>
      </c>
      <c r="B48" s="66"/>
      <c r="C48" s="97" t="s">
        <v>318</v>
      </c>
      <c r="D48" s="91" t="s">
        <v>319</v>
      </c>
      <c r="E48" s="99">
        <v>28</v>
      </c>
      <c r="F48" s="59" t="s">
        <v>62</v>
      </c>
      <c r="G48" s="59"/>
      <c r="H48" s="68"/>
    </row>
    <row r="49" s="47" customFormat="1" ht="25" customHeight="1" spans="1:8">
      <c r="A49" s="59">
        <v>47</v>
      </c>
      <c r="B49" s="66"/>
      <c r="C49" s="100" t="s">
        <v>320</v>
      </c>
      <c r="D49" s="91" t="s">
        <v>321</v>
      </c>
      <c r="E49" s="32">
        <v>28</v>
      </c>
      <c r="F49" s="100" t="s">
        <v>62</v>
      </c>
      <c r="G49" s="32"/>
      <c r="H49" s="68"/>
    </row>
    <row r="50" s="47" customFormat="1" ht="25" customHeight="1" spans="1:8">
      <c r="A50" s="59">
        <v>48</v>
      </c>
      <c r="B50" s="66"/>
      <c r="C50" s="97" t="s">
        <v>322</v>
      </c>
      <c r="D50" s="91" t="s">
        <v>323</v>
      </c>
      <c r="E50" s="99">
        <v>28</v>
      </c>
      <c r="F50" s="59" t="s">
        <v>324</v>
      </c>
      <c r="G50" s="59"/>
      <c r="H50" s="68"/>
    </row>
    <row r="51" s="47" customFormat="1" ht="25" customHeight="1" spans="1:8">
      <c r="A51" s="59">
        <v>49</v>
      </c>
      <c r="B51" s="66"/>
      <c r="C51" s="101" t="s">
        <v>325</v>
      </c>
      <c r="D51" s="102" t="s">
        <v>326</v>
      </c>
      <c r="E51" s="101">
        <v>4</v>
      </c>
      <c r="F51" s="101" t="s">
        <v>44</v>
      </c>
      <c r="G51" s="68"/>
      <c r="H51" s="68"/>
    </row>
    <row r="52" s="47" customFormat="1" ht="25" customHeight="1" spans="1:8">
      <c r="A52" s="59">
        <v>50</v>
      </c>
      <c r="B52" s="66"/>
      <c r="C52" s="101" t="s">
        <v>327</v>
      </c>
      <c r="D52" s="102" t="s">
        <v>328</v>
      </c>
      <c r="E52" s="101">
        <v>4</v>
      </c>
      <c r="F52" s="101" t="s">
        <v>62</v>
      </c>
      <c r="G52" s="68"/>
      <c r="H52" s="68"/>
    </row>
    <row r="53" s="47" customFormat="1" ht="25" customHeight="1" spans="1:8">
      <c r="A53" s="59">
        <v>51</v>
      </c>
      <c r="B53" s="66"/>
      <c r="C53" s="101" t="s">
        <v>329</v>
      </c>
      <c r="D53" s="102" t="s">
        <v>330</v>
      </c>
      <c r="E53" s="101">
        <v>100</v>
      </c>
      <c r="F53" s="101" t="s">
        <v>98</v>
      </c>
      <c r="G53" s="68"/>
      <c r="H53" s="68"/>
    </row>
    <row r="54" s="47" customFormat="1" ht="25" customHeight="1" spans="1:8">
      <c r="A54" s="59">
        <v>52</v>
      </c>
      <c r="B54" s="66"/>
      <c r="C54" s="101" t="s">
        <v>331</v>
      </c>
      <c r="D54" s="102" t="s">
        <v>330</v>
      </c>
      <c r="E54" s="101">
        <v>100</v>
      </c>
      <c r="F54" s="101" t="s">
        <v>98</v>
      </c>
      <c r="G54" s="68"/>
      <c r="H54" s="68"/>
    </row>
    <row r="55" s="47" customFormat="1" ht="25" customHeight="1" spans="1:8">
      <c r="A55" s="59">
        <v>53</v>
      </c>
      <c r="B55" s="66"/>
      <c r="C55" s="101" t="s">
        <v>332</v>
      </c>
      <c r="D55" s="102" t="s">
        <v>330</v>
      </c>
      <c r="E55" s="101">
        <v>100</v>
      </c>
      <c r="F55" s="101" t="s">
        <v>98</v>
      </c>
      <c r="G55" s="68"/>
      <c r="H55" s="68"/>
    </row>
    <row r="56" s="47" customFormat="1" ht="25" customHeight="1" spans="1:8">
      <c r="A56" s="59">
        <v>54</v>
      </c>
      <c r="B56" s="66"/>
      <c r="C56" s="101" t="s">
        <v>333</v>
      </c>
      <c r="D56" s="102" t="s">
        <v>334</v>
      </c>
      <c r="E56" s="101">
        <v>4</v>
      </c>
      <c r="F56" s="101" t="s">
        <v>308</v>
      </c>
      <c r="G56" s="68"/>
      <c r="H56" s="68"/>
    </row>
    <row r="57" s="47" customFormat="1" ht="25" customHeight="1" spans="1:8">
      <c r="A57" s="59">
        <v>55</v>
      </c>
      <c r="B57" s="66"/>
      <c r="C57" s="101" t="s">
        <v>335</v>
      </c>
      <c r="D57" s="102" t="s">
        <v>336</v>
      </c>
      <c r="E57" s="101">
        <v>4</v>
      </c>
      <c r="F57" s="101" t="s">
        <v>308</v>
      </c>
      <c r="G57" s="68"/>
      <c r="H57" s="68"/>
    </row>
    <row r="58" s="47" customFormat="1" ht="25" customHeight="1" spans="1:8">
      <c r="A58" s="59">
        <v>56</v>
      </c>
      <c r="B58" s="66"/>
      <c r="C58" s="101" t="s">
        <v>337</v>
      </c>
      <c r="D58" s="102" t="s">
        <v>334</v>
      </c>
      <c r="E58" s="101">
        <v>4</v>
      </c>
      <c r="F58" s="101" t="s">
        <v>308</v>
      </c>
      <c r="G58" s="68"/>
      <c r="H58" s="68"/>
    </row>
    <row r="59" s="47" customFormat="1" ht="25" customHeight="1" spans="1:8">
      <c r="A59" s="59">
        <v>57</v>
      </c>
      <c r="B59" s="66"/>
      <c r="C59" s="101" t="s">
        <v>333</v>
      </c>
      <c r="D59" s="102" t="s">
        <v>338</v>
      </c>
      <c r="E59" s="101">
        <v>4</v>
      </c>
      <c r="F59" s="101" t="s">
        <v>308</v>
      </c>
      <c r="G59" s="68"/>
      <c r="H59" s="68"/>
    </row>
    <row r="60" s="47" customFormat="1" ht="25" customHeight="1" spans="1:8">
      <c r="A60" s="59">
        <v>58</v>
      </c>
      <c r="B60" s="66"/>
      <c r="C60" s="101" t="s">
        <v>337</v>
      </c>
      <c r="D60" s="102" t="s">
        <v>338</v>
      </c>
      <c r="E60" s="101">
        <v>4</v>
      </c>
      <c r="F60" s="101" t="s">
        <v>308</v>
      </c>
      <c r="G60" s="68"/>
      <c r="H60" s="68"/>
    </row>
    <row r="61" s="47" customFormat="1" ht="25" customHeight="1" spans="1:8">
      <c r="A61" s="59">
        <v>59</v>
      </c>
      <c r="B61" s="84"/>
      <c r="C61" s="101" t="s">
        <v>339</v>
      </c>
      <c r="D61" s="102" t="s">
        <v>340</v>
      </c>
      <c r="E61" s="101">
        <v>20</v>
      </c>
      <c r="F61" s="101" t="s">
        <v>62</v>
      </c>
      <c r="G61" s="68"/>
      <c r="H61" s="68"/>
    </row>
    <row r="62" s="47" customFormat="1" ht="25" customHeight="1" spans="1:8">
      <c r="A62" s="59">
        <v>60</v>
      </c>
      <c r="B62" s="60" t="s">
        <v>341</v>
      </c>
      <c r="C62" s="101" t="s">
        <v>342</v>
      </c>
      <c r="D62" s="102" t="s">
        <v>343</v>
      </c>
      <c r="E62" s="101">
        <v>2</v>
      </c>
      <c r="F62" s="101" t="s">
        <v>62</v>
      </c>
      <c r="G62" s="68"/>
      <c r="H62" s="68"/>
    </row>
    <row r="63" s="47" customFormat="1" ht="25" customHeight="1" spans="1:8">
      <c r="A63" s="59">
        <v>61</v>
      </c>
      <c r="B63" s="66"/>
      <c r="C63" s="39" t="s">
        <v>344</v>
      </c>
      <c r="D63" s="40" t="s">
        <v>345</v>
      </c>
      <c r="E63" s="97">
        <v>4</v>
      </c>
      <c r="F63" s="97" t="s">
        <v>62</v>
      </c>
      <c r="G63" s="68"/>
      <c r="H63" s="68"/>
    </row>
    <row r="64" s="47" customFormat="1" ht="25" customHeight="1" spans="1:8">
      <c r="A64" s="59">
        <v>62</v>
      </c>
      <c r="B64" s="66"/>
      <c r="C64" s="103" t="s">
        <v>346</v>
      </c>
      <c r="D64" s="104" t="s">
        <v>347</v>
      </c>
      <c r="E64" s="103">
        <v>40</v>
      </c>
      <c r="F64" s="103" t="s">
        <v>41</v>
      </c>
      <c r="G64" s="68"/>
      <c r="H64" s="68"/>
    </row>
    <row r="65" s="47" customFormat="1" ht="25" customHeight="1" spans="1:8">
      <c r="A65" s="59">
        <v>63</v>
      </c>
      <c r="B65" s="66"/>
      <c r="C65" s="103" t="s">
        <v>348</v>
      </c>
      <c r="D65" s="104" t="s">
        <v>349</v>
      </c>
      <c r="E65" s="103">
        <v>4</v>
      </c>
      <c r="F65" s="103" t="s">
        <v>41</v>
      </c>
      <c r="G65" s="68"/>
      <c r="H65" s="68"/>
    </row>
    <row r="66" s="47" customFormat="1" ht="25" customHeight="1" spans="1:8">
      <c r="A66" s="59">
        <v>64</v>
      </c>
      <c r="B66" s="66"/>
      <c r="C66" s="103" t="s">
        <v>350</v>
      </c>
      <c r="D66" s="104" t="s">
        <v>351</v>
      </c>
      <c r="E66" s="103">
        <v>4</v>
      </c>
      <c r="F66" s="103" t="s">
        <v>204</v>
      </c>
      <c r="G66" s="68"/>
      <c r="H66" s="68"/>
    </row>
    <row r="67" s="47" customFormat="1" ht="25" customHeight="1" spans="1:8">
      <c r="A67" s="59">
        <v>65</v>
      </c>
      <c r="B67" s="66"/>
      <c r="C67" s="103" t="s">
        <v>352</v>
      </c>
      <c r="D67" s="104" t="s">
        <v>353</v>
      </c>
      <c r="E67" s="103">
        <v>4</v>
      </c>
      <c r="F67" s="103" t="s">
        <v>41</v>
      </c>
      <c r="G67" s="68"/>
      <c r="H67" s="68"/>
    </row>
    <row r="68" s="47" customFormat="1" ht="25" customHeight="1" spans="1:8">
      <c r="A68" s="59">
        <v>66</v>
      </c>
      <c r="B68" s="66"/>
      <c r="C68" s="103" t="s">
        <v>354</v>
      </c>
      <c r="D68" s="26" t="s">
        <v>355</v>
      </c>
      <c r="E68" s="25">
        <v>1</v>
      </c>
      <c r="F68" s="25" t="s">
        <v>44</v>
      </c>
      <c r="G68" s="68"/>
      <c r="H68" s="68"/>
    </row>
    <row r="69" s="47" customFormat="1" ht="25" customHeight="1" spans="1:8">
      <c r="A69" s="59">
        <v>67</v>
      </c>
      <c r="B69" s="84"/>
      <c r="C69" s="103" t="s">
        <v>356</v>
      </c>
      <c r="D69" s="26" t="s">
        <v>357</v>
      </c>
      <c r="E69" s="25">
        <v>4</v>
      </c>
      <c r="F69" s="25" t="s">
        <v>41</v>
      </c>
      <c r="G69" s="68"/>
      <c r="H69" s="68"/>
    </row>
    <row r="70" s="47" customFormat="1" ht="25" customHeight="1" spans="1:8">
      <c r="A70" s="59">
        <v>68</v>
      </c>
      <c r="B70" s="60"/>
      <c r="C70" s="105" t="s">
        <v>358</v>
      </c>
      <c r="D70" s="106" t="s">
        <v>359</v>
      </c>
      <c r="E70" s="105">
        <v>4</v>
      </c>
      <c r="F70" s="105" t="s">
        <v>62</v>
      </c>
      <c r="G70" s="68"/>
      <c r="H70" s="68"/>
    </row>
    <row r="71" s="47" customFormat="1" ht="25" customHeight="1" spans="1:8">
      <c r="A71" s="59">
        <v>69</v>
      </c>
      <c r="B71" s="66"/>
      <c r="C71" s="105" t="s">
        <v>360</v>
      </c>
      <c r="D71" s="106" t="s">
        <v>361</v>
      </c>
      <c r="E71" s="105">
        <v>1</v>
      </c>
      <c r="F71" s="105" t="s">
        <v>41</v>
      </c>
      <c r="G71" s="68"/>
      <c r="H71" s="68"/>
    </row>
    <row r="72" s="47" customFormat="1" ht="25" customHeight="1" spans="1:8">
      <c r="A72" s="59">
        <v>70</v>
      </c>
      <c r="B72" s="84"/>
      <c r="C72" s="101" t="s">
        <v>362</v>
      </c>
      <c r="D72" s="102" t="s">
        <v>165</v>
      </c>
      <c r="E72" s="68" t="s">
        <v>44</v>
      </c>
      <c r="F72" s="68">
        <v>10</v>
      </c>
      <c r="G72" s="68"/>
      <c r="H72" s="107"/>
    </row>
    <row r="73" s="47" customFormat="1" ht="35" customHeight="1" spans="1:8">
      <c r="A73" s="108"/>
      <c r="B73" s="108"/>
      <c r="C73" s="109"/>
      <c r="D73" s="108"/>
      <c r="E73" s="59"/>
      <c r="F73" s="108"/>
      <c r="G73" s="68"/>
      <c r="H73" s="58"/>
    </row>
  </sheetData>
  <autoFilter xmlns:etc="http://www.wps.cn/officeDocument/2017/etCustomData" ref="A2:H73" etc:filterBottomFollowUsedRange="0">
    <extLst/>
  </autoFilter>
  <mergeCells count="5">
    <mergeCell ref="A1:H1"/>
    <mergeCell ref="B3:B24"/>
    <mergeCell ref="B25:B61"/>
    <mergeCell ref="B62:B69"/>
    <mergeCell ref="B70:B72"/>
  </mergeCells>
  <pageMargins left="0.75" right="0.75" top="1" bottom="1" header="0.511806" footer="1"/>
  <pageSetup paperSize="9"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5"/>
  <sheetViews>
    <sheetView zoomScale="115" zoomScaleNormal="115" workbookViewId="0">
      <selection activeCell="D1" sqref="D1"/>
    </sheetView>
  </sheetViews>
  <sheetFormatPr defaultColWidth="9" defaultRowHeight="28.3" customHeight="1"/>
  <cols>
    <col min="1" max="1" width="5.16666666666667" style="1" customWidth="1"/>
    <col min="2" max="2" width="10.8333333333333" style="1" customWidth="1"/>
    <col min="3" max="3" width="14.1666666666667" style="2" customWidth="1"/>
    <col min="4" max="4" width="14" style="1" customWidth="1"/>
    <col min="5" max="5" width="43.1851851851852" style="3" customWidth="1"/>
    <col min="6" max="7" width="9" style="1"/>
    <col min="8" max="8" width="9.72222222222222" style="4"/>
    <col min="9" max="9" width="9" style="1"/>
    <col min="10" max="16384" width="9" style="3"/>
  </cols>
  <sheetData>
    <row r="1" s="1" customFormat="1" customHeight="1" spans="1:9">
      <c r="A1" s="5" t="s">
        <v>18</v>
      </c>
      <c r="B1" s="5"/>
      <c r="C1" s="6" t="s">
        <v>363</v>
      </c>
      <c r="D1" s="5" t="s">
        <v>170</v>
      </c>
      <c r="E1" s="5" t="s">
        <v>364</v>
      </c>
      <c r="F1" s="7" t="s">
        <v>35</v>
      </c>
      <c r="G1" s="7" t="s">
        <v>36</v>
      </c>
      <c r="H1" s="8"/>
      <c r="I1" s="7"/>
    </row>
    <row r="2" customHeight="1" spans="1:9">
      <c r="A2" s="5">
        <v>1</v>
      </c>
      <c r="B2" s="7" t="s">
        <v>365</v>
      </c>
      <c r="C2" s="9" t="s">
        <v>366</v>
      </c>
      <c r="D2" s="10"/>
      <c r="E2" s="11" t="s">
        <v>367</v>
      </c>
      <c r="F2" s="10">
        <v>1</v>
      </c>
      <c r="G2" s="12" t="s">
        <v>41</v>
      </c>
      <c r="H2" s="13"/>
      <c r="I2" s="10"/>
    </row>
    <row r="3" customHeight="1" spans="1:9">
      <c r="A3" s="5">
        <v>2</v>
      </c>
      <c r="B3" s="14" t="s">
        <v>368</v>
      </c>
      <c r="C3" s="9" t="s">
        <v>369</v>
      </c>
      <c r="D3" s="10"/>
      <c r="E3" s="11" t="s">
        <v>370</v>
      </c>
      <c r="F3" s="10">
        <v>1</v>
      </c>
      <c r="G3" s="12" t="s">
        <v>44</v>
      </c>
      <c r="H3" s="13"/>
      <c r="I3" s="10"/>
    </row>
    <row r="4" customHeight="1" spans="1:9">
      <c r="A4" s="5">
        <v>3</v>
      </c>
      <c r="B4" s="15"/>
      <c r="C4" s="9" t="s">
        <v>371</v>
      </c>
      <c r="D4" s="10"/>
      <c r="E4" s="16" t="s">
        <v>372</v>
      </c>
      <c r="F4" s="10">
        <v>1</v>
      </c>
      <c r="G4" s="12" t="s">
        <v>41</v>
      </c>
      <c r="H4" s="13"/>
      <c r="I4" s="10"/>
    </row>
    <row r="5" customHeight="1" spans="1:9">
      <c r="A5" s="5">
        <v>4</v>
      </c>
      <c r="B5" s="15"/>
      <c r="C5" s="9" t="s">
        <v>373</v>
      </c>
      <c r="D5" s="10"/>
      <c r="E5" s="11" t="s">
        <v>374</v>
      </c>
      <c r="F5" s="10">
        <v>1</v>
      </c>
      <c r="G5" s="12" t="s">
        <v>41</v>
      </c>
      <c r="H5" s="13"/>
      <c r="I5" s="10"/>
    </row>
    <row r="6" customHeight="1" spans="1:9">
      <c r="A6" s="5">
        <v>5</v>
      </c>
      <c r="B6" s="15"/>
      <c r="C6" s="9" t="s">
        <v>375</v>
      </c>
      <c r="D6" s="10"/>
      <c r="E6" s="11" t="s">
        <v>376</v>
      </c>
      <c r="F6" s="10">
        <v>1</v>
      </c>
      <c r="G6" s="12" t="s">
        <v>41</v>
      </c>
      <c r="H6" s="13"/>
      <c r="I6" s="10"/>
    </row>
    <row r="7" customHeight="1" spans="1:9">
      <c r="A7" s="5">
        <v>6</v>
      </c>
      <c r="B7" s="15"/>
      <c r="C7" s="9" t="s">
        <v>377</v>
      </c>
      <c r="D7" s="10"/>
      <c r="E7" s="11" t="s">
        <v>378</v>
      </c>
      <c r="F7" s="10">
        <v>1</v>
      </c>
      <c r="G7" s="12" t="s">
        <v>41</v>
      </c>
      <c r="H7" s="13"/>
      <c r="I7" s="10"/>
    </row>
    <row r="8" customHeight="1" spans="1:9">
      <c r="A8" s="5">
        <v>7</v>
      </c>
      <c r="B8" s="15"/>
      <c r="C8" s="9" t="s">
        <v>379</v>
      </c>
      <c r="D8" s="10"/>
      <c r="E8" s="17" t="s">
        <v>380</v>
      </c>
      <c r="F8" s="10">
        <v>1</v>
      </c>
      <c r="G8" s="12" t="s">
        <v>41</v>
      </c>
      <c r="H8" s="13"/>
      <c r="I8" s="10"/>
    </row>
    <row r="9" customHeight="1" spans="1:9">
      <c r="A9" s="5">
        <v>8</v>
      </c>
      <c r="B9" s="15"/>
      <c r="C9" s="9" t="s">
        <v>381</v>
      </c>
      <c r="D9" s="10"/>
      <c r="E9" s="17" t="s">
        <v>382</v>
      </c>
      <c r="F9" s="10">
        <v>1</v>
      </c>
      <c r="G9" s="12" t="s">
        <v>41</v>
      </c>
      <c r="H9" s="13"/>
      <c r="I9" s="10"/>
    </row>
    <row r="10" customHeight="1" spans="1:9">
      <c r="A10" s="5">
        <v>9</v>
      </c>
      <c r="B10" s="15"/>
      <c r="C10" s="9" t="s">
        <v>383</v>
      </c>
      <c r="D10" s="10"/>
      <c r="E10" s="11" t="s">
        <v>384</v>
      </c>
      <c r="F10" s="10">
        <v>1</v>
      </c>
      <c r="G10" s="12" t="s">
        <v>41</v>
      </c>
      <c r="H10" s="13"/>
      <c r="I10" s="10"/>
    </row>
    <row r="11" customHeight="1" spans="1:9">
      <c r="A11" s="5">
        <v>10</v>
      </c>
      <c r="B11" s="18"/>
      <c r="C11" s="6" t="s">
        <v>385</v>
      </c>
      <c r="D11" s="5"/>
      <c r="E11" s="19" t="s">
        <v>386</v>
      </c>
      <c r="F11" s="5">
        <v>1</v>
      </c>
      <c r="G11" s="7" t="s">
        <v>44</v>
      </c>
      <c r="H11" s="20"/>
      <c r="I11" s="5"/>
    </row>
    <row r="12" customHeight="1" spans="1:9">
      <c r="A12" s="5">
        <v>11</v>
      </c>
      <c r="B12" s="14" t="s">
        <v>387</v>
      </c>
      <c r="C12" s="21" t="s">
        <v>388</v>
      </c>
      <c r="D12" s="12"/>
      <c r="E12" s="17" t="s">
        <v>389</v>
      </c>
      <c r="F12" s="10">
        <v>2</v>
      </c>
      <c r="G12" s="12" t="s">
        <v>44</v>
      </c>
      <c r="H12" s="13"/>
      <c r="I12" s="10"/>
    </row>
    <row r="13" ht="20" customHeight="1" spans="1:9">
      <c r="A13" s="5">
        <v>12</v>
      </c>
      <c r="B13" s="15"/>
      <c r="C13" s="22" t="s">
        <v>390</v>
      </c>
      <c r="D13" s="7"/>
      <c r="E13" s="23" t="s">
        <v>391</v>
      </c>
      <c r="F13" s="5">
        <v>2</v>
      </c>
      <c r="G13" s="7" t="s">
        <v>44</v>
      </c>
      <c r="H13" s="20"/>
      <c r="I13" s="5"/>
    </row>
    <row r="14" customHeight="1" spans="1:9">
      <c r="A14" s="5">
        <v>13</v>
      </c>
      <c r="B14" s="18"/>
      <c r="C14" s="22" t="s">
        <v>392</v>
      </c>
      <c r="D14" s="7"/>
      <c r="E14" s="23" t="s">
        <v>393</v>
      </c>
      <c r="F14" s="5">
        <v>2</v>
      </c>
      <c r="G14" s="7" t="s">
        <v>44</v>
      </c>
      <c r="H14" s="20"/>
      <c r="I14" s="5"/>
    </row>
    <row r="15" customHeight="1" spans="1:9">
      <c r="A15" s="5">
        <v>14</v>
      </c>
      <c r="B15" s="24" t="s">
        <v>394</v>
      </c>
      <c r="C15" s="25" t="s">
        <v>395</v>
      </c>
      <c r="D15" s="25"/>
      <c r="E15" s="26" t="s">
        <v>396</v>
      </c>
      <c r="F15" s="25">
        <v>4</v>
      </c>
      <c r="G15" s="25" t="s">
        <v>141</v>
      </c>
      <c r="H15" s="27"/>
      <c r="I15" s="5"/>
    </row>
    <row r="16" customHeight="1" spans="1:9">
      <c r="A16" s="5">
        <v>15</v>
      </c>
      <c r="B16" s="28"/>
      <c r="C16" s="25" t="s">
        <v>397</v>
      </c>
      <c r="D16" s="25"/>
      <c r="E16" s="26" t="s">
        <v>398</v>
      </c>
      <c r="F16" s="25">
        <v>4</v>
      </c>
      <c r="G16" s="25" t="s">
        <v>141</v>
      </c>
      <c r="H16" s="27"/>
      <c r="I16" s="5"/>
    </row>
    <row r="17" customHeight="1" spans="1:9">
      <c r="A17" s="5">
        <v>16</v>
      </c>
      <c r="B17" s="28"/>
      <c r="C17" s="25" t="s">
        <v>399</v>
      </c>
      <c r="D17" s="25"/>
      <c r="E17" s="26" t="s">
        <v>400</v>
      </c>
      <c r="F17" s="25">
        <v>4</v>
      </c>
      <c r="G17" s="25" t="s">
        <v>141</v>
      </c>
      <c r="H17" s="27"/>
      <c r="I17" s="5"/>
    </row>
    <row r="18" customHeight="1" spans="1:9">
      <c r="A18" s="5">
        <v>17</v>
      </c>
      <c r="B18" s="28"/>
      <c r="C18" s="25" t="s">
        <v>401</v>
      </c>
      <c r="D18" s="25"/>
      <c r="E18" s="26" t="s">
        <v>402</v>
      </c>
      <c r="F18" s="25">
        <v>4</v>
      </c>
      <c r="G18" s="25" t="s">
        <v>141</v>
      </c>
      <c r="H18" s="27"/>
      <c r="I18" s="5"/>
    </row>
    <row r="19" customHeight="1" spans="1:9">
      <c r="A19" s="5">
        <v>18</v>
      </c>
      <c r="B19" s="28"/>
      <c r="C19" s="25" t="s">
        <v>403</v>
      </c>
      <c r="D19" s="25"/>
      <c r="E19" s="26" t="s">
        <v>404</v>
      </c>
      <c r="F19" s="25">
        <v>4</v>
      </c>
      <c r="G19" s="25" t="s">
        <v>405</v>
      </c>
      <c r="H19" s="27"/>
      <c r="I19" s="5"/>
    </row>
    <row r="20" customHeight="1" spans="1:9">
      <c r="A20" s="5">
        <v>19</v>
      </c>
      <c r="B20" s="28"/>
      <c r="C20" s="25" t="s">
        <v>406</v>
      </c>
      <c r="D20" s="25"/>
      <c r="E20" s="29" t="s">
        <v>407</v>
      </c>
      <c r="F20" s="25">
        <v>2</v>
      </c>
      <c r="G20" s="25" t="s">
        <v>69</v>
      </c>
      <c r="H20" s="27"/>
      <c r="I20" s="5"/>
    </row>
    <row r="21" customHeight="1" spans="1:9">
      <c r="A21" s="5">
        <v>20</v>
      </c>
      <c r="B21" s="28"/>
      <c r="C21" s="25" t="s">
        <v>408</v>
      </c>
      <c r="D21" s="25"/>
      <c r="E21" s="26" t="s">
        <v>409</v>
      </c>
      <c r="F21" s="25">
        <v>2</v>
      </c>
      <c r="G21" s="25" t="s">
        <v>141</v>
      </c>
      <c r="H21" s="27"/>
      <c r="I21" s="5"/>
    </row>
    <row r="22" customHeight="1" spans="1:9">
      <c r="A22" s="5">
        <v>21</v>
      </c>
      <c r="B22" s="28"/>
      <c r="C22" s="30" t="s">
        <v>410</v>
      </c>
      <c r="D22" s="30"/>
      <c r="E22" s="31" t="s">
        <v>411</v>
      </c>
      <c r="F22" s="25">
        <v>4</v>
      </c>
      <c r="G22" s="25" t="s">
        <v>141</v>
      </c>
      <c r="H22" s="27"/>
      <c r="I22" s="5"/>
    </row>
    <row r="23" customHeight="1" spans="1:9">
      <c r="A23" s="5">
        <v>22</v>
      </c>
      <c r="B23" s="28"/>
      <c r="C23" s="25" t="s">
        <v>412</v>
      </c>
      <c r="D23" s="25"/>
      <c r="E23" s="29" t="s">
        <v>413</v>
      </c>
      <c r="F23" s="25">
        <v>2</v>
      </c>
      <c r="G23" s="25" t="s">
        <v>141</v>
      </c>
      <c r="H23" s="27"/>
      <c r="I23" s="5"/>
    </row>
    <row r="24" customHeight="1" spans="1:9">
      <c r="A24" s="5">
        <v>23</v>
      </c>
      <c r="B24" s="28"/>
      <c r="C24" s="25" t="s">
        <v>414</v>
      </c>
      <c r="D24" s="25"/>
      <c r="E24" s="29" t="s">
        <v>415</v>
      </c>
      <c r="F24" s="25">
        <v>3</v>
      </c>
      <c r="G24" s="25" t="s">
        <v>141</v>
      </c>
      <c r="H24" s="27"/>
      <c r="I24" s="5"/>
    </row>
    <row r="25" customHeight="1" spans="1:9">
      <c r="A25" s="5">
        <v>24</v>
      </c>
      <c r="B25" s="28"/>
      <c r="C25" s="25" t="s">
        <v>416</v>
      </c>
      <c r="D25" s="25"/>
      <c r="E25" s="29" t="s">
        <v>417</v>
      </c>
      <c r="F25" s="25">
        <v>2</v>
      </c>
      <c r="G25" s="25" t="s">
        <v>110</v>
      </c>
      <c r="H25" s="27"/>
      <c r="I25" s="5"/>
    </row>
    <row r="26" customHeight="1" spans="1:9">
      <c r="A26" s="5">
        <v>25</v>
      </c>
      <c r="B26" s="28"/>
      <c r="C26" s="25" t="s">
        <v>418</v>
      </c>
      <c r="D26" s="26"/>
      <c r="E26" s="26" t="s">
        <v>419</v>
      </c>
      <c r="F26" s="25">
        <v>20</v>
      </c>
      <c r="G26" s="25" t="s">
        <v>141</v>
      </c>
      <c r="H26" s="27"/>
      <c r="I26" s="5"/>
    </row>
    <row r="27" customHeight="1" spans="1:9">
      <c r="A27" s="5">
        <v>26</v>
      </c>
      <c r="B27" s="28"/>
      <c r="C27" s="25" t="s">
        <v>420</v>
      </c>
      <c r="D27" s="7"/>
      <c r="E27" s="29" t="s">
        <v>421</v>
      </c>
      <c r="F27" s="25">
        <v>2</v>
      </c>
      <c r="G27" s="25" t="s">
        <v>98</v>
      </c>
      <c r="H27" s="27"/>
      <c r="I27" s="5"/>
    </row>
    <row r="28" customHeight="1" spans="1:9">
      <c r="A28" s="5">
        <v>27</v>
      </c>
      <c r="B28" s="28"/>
      <c r="C28" s="25" t="s">
        <v>422</v>
      </c>
      <c r="D28" s="7"/>
      <c r="E28" s="29" t="s">
        <v>423</v>
      </c>
      <c r="F28" s="25">
        <v>16</v>
      </c>
      <c r="G28" s="25" t="s">
        <v>424</v>
      </c>
      <c r="H28" s="27"/>
      <c r="I28" s="5"/>
    </row>
    <row r="29" customHeight="1" spans="1:9">
      <c r="A29" s="5">
        <v>28</v>
      </c>
      <c r="B29" s="28"/>
      <c r="C29" s="32" t="s">
        <v>425</v>
      </c>
      <c r="D29" s="7"/>
      <c r="E29" s="33" t="s">
        <v>426</v>
      </c>
      <c r="F29" s="5">
        <v>100</v>
      </c>
      <c r="G29" s="7" t="s">
        <v>62</v>
      </c>
      <c r="H29" s="34"/>
      <c r="I29" s="5"/>
    </row>
    <row r="30" customHeight="1" spans="1:9">
      <c r="A30" s="5">
        <v>29</v>
      </c>
      <c r="B30" s="28"/>
      <c r="C30" s="32" t="s">
        <v>427</v>
      </c>
      <c r="D30" s="7"/>
      <c r="E30" s="33" t="s">
        <v>428</v>
      </c>
      <c r="F30" s="5">
        <v>100</v>
      </c>
      <c r="G30" s="7" t="s">
        <v>62</v>
      </c>
      <c r="H30" s="34"/>
      <c r="I30" s="5"/>
    </row>
    <row r="31" customHeight="1" spans="1:9">
      <c r="A31" s="5">
        <v>30</v>
      </c>
      <c r="B31" s="28"/>
      <c r="C31" s="32" t="s">
        <v>429</v>
      </c>
      <c r="D31" s="7"/>
      <c r="E31" s="33" t="s">
        <v>430</v>
      </c>
      <c r="F31" s="5">
        <v>100</v>
      </c>
      <c r="G31" s="7" t="s">
        <v>62</v>
      </c>
      <c r="H31" s="34"/>
      <c r="I31" s="5"/>
    </row>
    <row r="32" customHeight="1" spans="1:9">
      <c r="A32" s="5">
        <v>31</v>
      </c>
      <c r="B32" s="28"/>
      <c r="C32" s="32" t="s">
        <v>431</v>
      </c>
      <c r="D32" s="32"/>
      <c r="E32" s="33" t="s">
        <v>432</v>
      </c>
      <c r="F32" s="34">
        <v>100</v>
      </c>
      <c r="G32" s="34" t="s">
        <v>433</v>
      </c>
      <c r="H32" s="34"/>
      <c r="I32" s="5"/>
    </row>
    <row r="33" customHeight="1" spans="1:9">
      <c r="A33" s="5">
        <v>32</v>
      </c>
      <c r="B33" s="28"/>
      <c r="C33" s="32" t="s">
        <v>434</v>
      </c>
      <c r="D33" s="32"/>
      <c r="E33" s="33" t="s">
        <v>435</v>
      </c>
      <c r="F33" s="34">
        <v>100</v>
      </c>
      <c r="G33" s="34" t="s">
        <v>132</v>
      </c>
      <c r="H33" s="34"/>
      <c r="I33" s="5"/>
    </row>
    <row r="34" customHeight="1" spans="1:9">
      <c r="A34" s="5">
        <v>33</v>
      </c>
      <c r="B34" s="28"/>
      <c r="C34" s="32" t="s">
        <v>436</v>
      </c>
      <c r="D34" s="32"/>
      <c r="E34" s="33" t="s">
        <v>437</v>
      </c>
      <c r="F34" s="34">
        <v>60</v>
      </c>
      <c r="G34" s="34" t="s">
        <v>91</v>
      </c>
      <c r="H34" s="34"/>
      <c r="I34" s="5"/>
    </row>
    <row r="35" customHeight="1" spans="1:9">
      <c r="A35" s="5">
        <v>34</v>
      </c>
      <c r="B35" s="28"/>
      <c r="C35" s="32" t="s">
        <v>438</v>
      </c>
      <c r="D35" s="32"/>
      <c r="E35" s="33" t="s">
        <v>439</v>
      </c>
      <c r="F35" s="34">
        <v>80</v>
      </c>
      <c r="G35" s="34" t="s">
        <v>424</v>
      </c>
      <c r="H35" s="34"/>
      <c r="I35" s="5"/>
    </row>
    <row r="36" customHeight="1" spans="1:9">
      <c r="A36" s="5">
        <v>35</v>
      </c>
      <c r="B36" s="28"/>
      <c r="C36" s="32" t="s">
        <v>440</v>
      </c>
      <c r="D36" s="32"/>
      <c r="E36" s="33" t="s">
        <v>441</v>
      </c>
      <c r="F36" s="34">
        <v>40</v>
      </c>
      <c r="G36" s="34" t="s">
        <v>442</v>
      </c>
      <c r="H36" s="34"/>
      <c r="I36" s="5"/>
    </row>
    <row r="37" customHeight="1" spans="1:9">
      <c r="A37" s="5">
        <v>36</v>
      </c>
      <c r="B37" s="28"/>
      <c r="C37" s="32" t="s">
        <v>443</v>
      </c>
      <c r="D37" s="32"/>
      <c r="E37" s="33" t="s">
        <v>444</v>
      </c>
      <c r="F37" s="34">
        <v>16</v>
      </c>
      <c r="G37" s="34" t="s">
        <v>424</v>
      </c>
      <c r="H37" s="34"/>
      <c r="I37" s="5"/>
    </row>
    <row r="38" customHeight="1" spans="1:9">
      <c r="A38" s="5">
        <v>37</v>
      </c>
      <c r="B38" s="28"/>
      <c r="C38" s="32" t="s">
        <v>445</v>
      </c>
      <c r="D38" s="32"/>
      <c r="E38" s="33" t="s">
        <v>446</v>
      </c>
      <c r="F38" s="34">
        <v>6</v>
      </c>
      <c r="G38" s="34" t="s">
        <v>41</v>
      </c>
      <c r="H38" s="34"/>
      <c r="I38" s="5"/>
    </row>
    <row r="39" customHeight="1" spans="1:9">
      <c r="A39" s="5">
        <v>38</v>
      </c>
      <c r="B39" s="28"/>
      <c r="C39" s="32" t="s">
        <v>447</v>
      </c>
      <c r="D39" s="32"/>
      <c r="E39" s="33" t="s">
        <v>448</v>
      </c>
      <c r="F39" s="34">
        <v>60</v>
      </c>
      <c r="G39" s="34" t="s">
        <v>91</v>
      </c>
      <c r="H39" s="34"/>
      <c r="I39" s="5"/>
    </row>
    <row r="40" customHeight="1" spans="1:9">
      <c r="A40" s="5">
        <v>39</v>
      </c>
      <c r="B40" s="28"/>
      <c r="C40" s="32" t="s">
        <v>449</v>
      </c>
      <c r="D40" s="32"/>
      <c r="E40" s="35" t="s">
        <v>450</v>
      </c>
      <c r="F40" s="34">
        <v>4</v>
      </c>
      <c r="G40" s="34" t="s">
        <v>91</v>
      </c>
      <c r="H40" s="34"/>
      <c r="I40" s="5"/>
    </row>
    <row r="41" customHeight="1" spans="1:9">
      <c r="A41" s="5">
        <v>40</v>
      </c>
      <c r="B41" s="28"/>
      <c r="C41" s="32" t="s">
        <v>451</v>
      </c>
      <c r="D41" s="32"/>
      <c r="E41" s="33" t="s">
        <v>452</v>
      </c>
      <c r="F41" s="34">
        <v>80</v>
      </c>
      <c r="G41" s="34" t="s">
        <v>91</v>
      </c>
      <c r="H41" s="34"/>
      <c r="I41" s="5"/>
    </row>
    <row r="42" customHeight="1" spans="1:9">
      <c r="A42" s="5">
        <v>41</v>
      </c>
      <c r="B42" s="28"/>
      <c r="C42" s="32" t="s">
        <v>453</v>
      </c>
      <c r="D42" s="32"/>
      <c r="E42" s="33" t="s">
        <v>454</v>
      </c>
      <c r="F42" s="34">
        <v>50</v>
      </c>
      <c r="G42" s="34" t="s">
        <v>105</v>
      </c>
      <c r="H42" s="34"/>
      <c r="I42" s="5"/>
    </row>
    <row r="43" customHeight="1" spans="1:9">
      <c r="A43" s="5">
        <v>42</v>
      </c>
      <c r="B43" s="28"/>
      <c r="C43" s="32" t="s">
        <v>455</v>
      </c>
      <c r="D43" s="32"/>
      <c r="E43" s="33" t="s">
        <v>456</v>
      </c>
      <c r="F43" s="34">
        <v>20</v>
      </c>
      <c r="G43" s="34" t="s">
        <v>91</v>
      </c>
      <c r="H43" s="34"/>
      <c r="I43" s="5"/>
    </row>
    <row r="44" customHeight="1" spans="1:9">
      <c r="A44" s="5">
        <v>43</v>
      </c>
      <c r="B44" s="28"/>
      <c r="C44" s="32" t="s">
        <v>457</v>
      </c>
      <c r="D44" s="32"/>
      <c r="E44" s="33" t="s">
        <v>458</v>
      </c>
      <c r="F44" s="34">
        <v>2</v>
      </c>
      <c r="G44" s="34" t="s">
        <v>41</v>
      </c>
      <c r="H44" s="34"/>
      <c r="I44" s="5"/>
    </row>
    <row r="45" customHeight="1" spans="1:9">
      <c r="A45" s="5">
        <v>44</v>
      </c>
      <c r="B45" s="28"/>
      <c r="C45" s="32" t="s">
        <v>459</v>
      </c>
      <c r="D45" s="32"/>
      <c r="E45" s="33" t="s">
        <v>460</v>
      </c>
      <c r="F45" s="34">
        <v>160</v>
      </c>
      <c r="G45" s="34" t="s">
        <v>461</v>
      </c>
      <c r="H45" s="34"/>
      <c r="I45" s="5"/>
    </row>
    <row r="46" customHeight="1" spans="1:9">
      <c r="A46" s="5">
        <v>45</v>
      </c>
      <c r="B46" s="28"/>
      <c r="C46" s="32" t="s">
        <v>462</v>
      </c>
      <c r="D46" s="32"/>
      <c r="E46" s="33" t="s">
        <v>463</v>
      </c>
      <c r="F46" s="34">
        <v>8</v>
      </c>
      <c r="G46" s="34" t="s">
        <v>91</v>
      </c>
      <c r="H46" s="34"/>
      <c r="I46" s="5"/>
    </row>
    <row r="47" customHeight="1" spans="1:9">
      <c r="A47" s="5">
        <v>46</v>
      </c>
      <c r="B47" s="28"/>
      <c r="C47" s="32" t="s">
        <v>464</v>
      </c>
      <c r="D47" s="32"/>
      <c r="E47" s="33" t="s">
        <v>465</v>
      </c>
      <c r="F47" s="34">
        <v>4</v>
      </c>
      <c r="G47" s="34" t="s">
        <v>41</v>
      </c>
      <c r="H47" s="34"/>
      <c r="I47" s="5"/>
    </row>
    <row r="48" customHeight="1" spans="1:9">
      <c r="A48" s="5">
        <v>47</v>
      </c>
      <c r="B48" s="28"/>
      <c r="C48" s="32" t="s">
        <v>466</v>
      </c>
      <c r="D48" s="32"/>
      <c r="E48" s="33" t="s">
        <v>467</v>
      </c>
      <c r="F48" s="34">
        <v>2</v>
      </c>
      <c r="G48" s="34" t="s">
        <v>125</v>
      </c>
      <c r="H48" s="34"/>
      <c r="I48" s="5"/>
    </row>
    <row r="49" customHeight="1" spans="1:9">
      <c r="A49" s="5">
        <v>48</v>
      </c>
      <c r="B49" s="28"/>
      <c r="C49" s="32" t="s">
        <v>468</v>
      </c>
      <c r="D49" s="32"/>
      <c r="E49" s="33" t="s">
        <v>460</v>
      </c>
      <c r="F49" s="34">
        <v>160</v>
      </c>
      <c r="G49" s="34" t="s">
        <v>461</v>
      </c>
      <c r="H49" s="34"/>
      <c r="I49" s="5"/>
    </row>
    <row r="50" customHeight="1" spans="1:9">
      <c r="A50" s="5">
        <v>49</v>
      </c>
      <c r="B50" s="28"/>
      <c r="C50" s="32" t="s">
        <v>469</v>
      </c>
      <c r="D50" s="32"/>
      <c r="E50" s="36" t="s">
        <v>470</v>
      </c>
      <c r="F50" s="34">
        <v>60</v>
      </c>
      <c r="G50" s="34" t="s">
        <v>424</v>
      </c>
      <c r="H50" s="34"/>
      <c r="I50" s="5"/>
    </row>
    <row r="51" customHeight="1" spans="1:9">
      <c r="A51" s="5">
        <v>50</v>
      </c>
      <c r="B51" s="28"/>
      <c r="C51" s="32" t="s">
        <v>471</v>
      </c>
      <c r="D51" s="32"/>
      <c r="E51" s="33" t="s">
        <v>472</v>
      </c>
      <c r="F51" s="34">
        <v>60</v>
      </c>
      <c r="G51" s="34" t="s">
        <v>41</v>
      </c>
      <c r="H51" s="34"/>
      <c r="I51" s="5"/>
    </row>
    <row r="52" customHeight="1" spans="1:9">
      <c r="A52" s="5">
        <v>51</v>
      </c>
      <c r="B52" s="28"/>
      <c r="C52" s="32" t="s">
        <v>473</v>
      </c>
      <c r="D52" s="32"/>
      <c r="E52" s="33" t="s">
        <v>474</v>
      </c>
      <c r="F52" s="34">
        <v>2</v>
      </c>
      <c r="G52" s="34" t="s">
        <v>41</v>
      </c>
      <c r="H52" s="34"/>
      <c r="I52" s="5"/>
    </row>
    <row r="53" customHeight="1" spans="1:9">
      <c r="A53" s="5">
        <v>52</v>
      </c>
      <c r="B53" s="28"/>
      <c r="C53" s="32" t="s">
        <v>475</v>
      </c>
      <c r="D53" s="32"/>
      <c r="E53" s="33" t="s">
        <v>476</v>
      </c>
      <c r="F53" s="34">
        <v>2</v>
      </c>
      <c r="G53" s="34" t="s">
        <v>41</v>
      </c>
      <c r="H53" s="34"/>
      <c r="I53" s="5"/>
    </row>
    <row r="54" customHeight="1" spans="1:9">
      <c r="A54" s="5">
        <v>53</v>
      </c>
      <c r="B54" s="28"/>
      <c r="C54" s="32" t="s">
        <v>477</v>
      </c>
      <c r="D54" s="32"/>
      <c r="E54" s="33" t="s">
        <v>478</v>
      </c>
      <c r="F54" s="34">
        <v>2</v>
      </c>
      <c r="G54" s="34" t="s">
        <v>41</v>
      </c>
      <c r="H54" s="34"/>
      <c r="I54" s="5"/>
    </row>
    <row r="55" customHeight="1" spans="1:9">
      <c r="A55" s="5">
        <v>54</v>
      </c>
      <c r="B55" s="28"/>
      <c r="C55" s="32" t="s">
        <v>479</v>
      </c>
      <c r="D55" s="32"/>
      <c r="E55" s="33" t="s">
        <v>480</v>
      </c>
      <c r="F55" s="34">
        <v>50</v>
      </c>
      <c r="G55" s="34" t="s">
        <v>424</v>
      </c>
      <c r="H55" s="34"/>
      <c r="I55" s="5"/>
    </row>
    <row r="56" customHeight="1" spans="1:9">
      <c r="A56" s="5">
        <v>55</v>
      </c>
      <c r="B56" s="28"/>
      <c r="C56" s="32" t="s">
        <v>481</v>
      </c>
      <c r="D56" s="32"/>
      <c r="E56" s="33" t="s">
        <v>482</v>
      </c>
      <c r="F56" s="34">
        <v>43</v>
      </c>
      <c r="G56" s="34" t="s">
        <v>204</v>
      </c>
      <c r="H56" s="34"/>
      <c r="I56" s="5"/>
    </row>
    <row r="57" customHeight="1" spans="1:9">
      <c r="A57" s="5">
        <v>56</v>
      </c>
      <c r="B57" s="28"/>
      <c r="C57" s="32" t="s">
        <v>202</v>
      </c>
      <c r="D57" s="32"/>
      <c r="E57" s="37" t="s">
        <v>483</v>
      </c>
      <c r="F57" s="34">
        <v>3</v>
      </c>
      <c r="G57" s="34" t="s">
        <v>204</v>
      </c>
      <c r="H57" s="34"/>
      <c r="I57" s="5"/>
    </row>
    <row r="58" customHeight="1" spans="1:9">
      <c r="A58" s="5">
        <v>57</v>
      </c>
      <c r="B58" s="28"/>
      <c r="C58" s="32" t="s">
        <v>484</v>
      </c>
      <c r="D58" s="32"/>
      <c r="E58" s="33" t="s">
        <v>485</v>
      </c>
      <c r="F58" s="34">
        <v>6</v>
      </c>
      <c r="G58" s="34" t="s">
        <v>91</v>
      </c>
      <c r="H58" s="34"/>
      <c r="I58" s="5"/>
    </row>
    <row r="59" customHeight="1" spans="1:9">
      <c r="A59" s="5">
        <v>58</v>
      </c>
      <c r="B59" s="28"/>
      <c r="C59" s="32" t="s">
        <v>486</v>
      </c>
      <c r="D59" s="32"/>
      <c r="E59" s="38" t="s">
        <v>487</v>
      </c>
      <c r="F59" s="34">
        <v>20</v>
      </c>
      <c r="G59" s="34" t="s">
        <v>91</v>
      </c>
      <c r="H59" s="34"/>
      <c r="I59" s="5"/>
    </row>
    <row r="60" customHeight="1" spans="1:9">
      <c r="A60" s="5">
        <v>59</v>
      </c>
      <c r="B60" s="28"/>
      <c r="C60" s="39" t="s">
        <v>488</v>
      </c>
      <c r="D60" s="39"/>
      <c r="E60" s="40" t="s">
        <v>489</v>
      </c>
      <c r="F60" s="41">
        <v>4</v>
      </c>
      <c r="G60" s="41" t="s">
        <v>44</v>
      </c>
      <c r="H60" s="34"/>
      <c r="I60" s="5"/>
    </row>
    <row r="61" customHeight="1" spans="1:9">
      <c r="A61" s="5">
        <v>60</v>
      </c>
      <c r="B61" s="28"/>
      <c r="C61" s="39" t="s">
        <v>490</v>
      </c>
      <c r="D61" s="39"/>
      <c r="E61" s="40" t="s">
        <v>491</v>
      </c>
      <c r="F61" s="41">
        <v>2</v>
      </c>
      <c r="G61" s="41" t="s">
        <v>44</v>
      </c>
      <c r="H61" s="34"/>
      <c r="I61" s="5"/>
    </row>
    <row r="62" customHeight="1" spans="1:9">
      <c r="A62" s="5">
        <v>61</v>
      </c>
      <c r="B62" s="28"/>
      <c r="C62" s="39" t="s">
        <v>492</v>
      </c>
      <c r="D62" s="39"/>
      <c r="E62" s="40" t="s">
        <v>493</v>
      </c>
      <c r="F62" s="41">
        <v>1</v>
      </c>
      <c r="G62" s="41" t="s">
        <v>44</v>
      </c>
      <c r="H62" s="34"/>
      <c r="I62" s="5"/>
    </row>
    <row r="63" customHeight="1" spans="1:9">
      <c r="A63" s="5">
        <v>62</v>
      </c>
      <c r="B63" s="28"/>
      <c r="C63" s="39" t="s">
        <v>494</v>
      </c>
      <c r="D63" s="39"/>
      <c r="E63" s="40" t="s">
        <v>495</v>
      </c>
      <c r="F63" s="41">
        <v>1</v>
      </c>
      <c r="G63" s="41" t="s">
        <v>44</v>
      </c>
      <c r="H63" s="34"/>
      <c r="I63" s="5"/>
    </row>
    <row r="64" customHeight="1" spans="1:9">
      <c r="A64" s="5">
        <v>63</v>
      </c>
      <c r="B64" s="28"/>
      <c r="C64" s="39" t="s">
        <v>496</v>
      </c>
      <c r="D64" s="39"/>
      <c r="E64" s="40" t="s">
        <v>497</v>
      </c>
      <c r="F64" s="41">
        <v>1</v>
      </c>
      <c r="G64" s="41" t="s">
        <v>44</v>
      </c>
      <c r="H64" s="34"/>
      <c r="I64" s="5"/>
    </row>
    <row r="65" customHeight="1" spans="1:9">
      <c r="A65" s="5">
        <v>64</v>
      </c>
      <c r="B65" s="28"/>
      <c r="C65" s="39" t="s">
        <v>498</v>
      </c>
      <c r="D65" s="39"/>
      <c r="E65" s="40" t="s">
        <v>499</v>
      </c>
      <c r="F65" s="41">
        <v>1</v>
      </c>
      <c r="G65" s="41" t="s">
        <v>44</v>
      </c>
      <c r="H65" s="34"/>
      <c r="I65" s="5"/>
    </row>
    <row r="66" customHeight="1" spans="1:9">
      <c r="A66" s="5">
        <v>65</v>
      </c>
      <c r="B66" s="28"/>
      <c r="C66" s="39" t="s">
        <v>500</v>
      </c>
      <c r="D66" s="39"/>
      <c r="E66" s="40" t="s">
        <v>501</v>
      </c>
      <c r="F66" s="41">
        <v>10</v>
      </c>
      <c r="G66" s="41" t="s">
        <v>62</v>
      </c>
      <c r="H66" s="34"/>
      <c r="I66" s="5"/>
    </row>
    <row r="67" customHeight="1" spans="1:9">
      <c r="A67" s="5">
        <v>66</v>
      </c>
      <c r="B67" s="28"/>
      <c r="C67" s="32" t="s">
        <v>502</v>
      </c>
      <c r="D67" s="32"/>
      <c r="E67" s="35" t="s">
        <v>503</v>
      </c>
      <c r="F67" s="34">
        <v>4</v>
      </c>
      <c r="G67" s="34" t="s">
        <v>62</v>
      </c>
      <c r="H67" s="34"/>
      <c r="I67" s="5"/>
    </row>
    <row r="68" customHeight="1" spans="1:9">
      <c r="A68" s="5">
        <v>67</v>
      </c>
      <c r="B68" s="28"/>
      <c r="C68" s="32" t="s">
        <v>504</v>
      </c>
      <c r="D68" s="32"/>
      <c r="E68" s="33" t="s">
        <v>505</v>
      </c>
      <c r="F68" s="34">
        <v>8</v>
      </c>
      <c r="G68" s="34" t="s">
        <v>62</v>
      </c>
      <c r="H68" s="34"/>
      <c r="I68" s="5"/>
    </row>
    <row r="69" customHeight="1" spans="1:9">
      <c r="A69" s="5">
        <v>68</v>
      </c>
      <c r="B69" s="28"/>
      <c r="C69" s="39" t="s">
        <v>506</v>
      </c>
      <c r="D69" s="39"/>
      <c r="E69" s="40" t="s">
        <v>507</v>
      </c>
      <c r="F69" s="41">
        <v>1</v>
      </c>
      <c r="G69" s="41" t="s">
        <v>62</v>
      </c>
      <c r="H69" s="34"/>
      <c r="I69" s="5"/>
    </row>
    <row r="70" customHeight="1" spans="1:9">
      <c r="A70" s="5">
        <v>69</v>
      </c>
      <c r="B70" s="28"/>
      <c r="C70" s="32" t="s">
        <v>508</v>
      </c>
      <c r="D70" s="32"/>
      <c r="E70" s="42" t="s">
        <v>509</v>
      </c>
      <c r="F70" s="34">
        <v>4</v>
      </c>
      <c r="G70" s="34" t="s">
        <v>44</v>
      </c>
      <c r="H70" s="34"/>
      <c r="I70" s="5"/>
    </row>
    <row r="71" customHeight="1" spans="1:9">
      <c r="A71" s="5">
        <v>70</v>
      </c>
      <c r="B71" s="28"/>
      <c r="C71" s="32" t="s">
        <v>510</v>
      </c>
      <c r="D71" s="32"/>
      <c r="E71" s="35" t="s">
        <v>511</v>
      </c>
      <c r="F71" s="34">
        <v>20</v>
      </c>
      <c r="G71" s="34" t="s">
        <v>204</v>
      </c>
      <c r="H71" s="34"/>
      <c r="I71" s="5"/>
    </row>
    <row r="72" customHeight="1" spans="1:9">
      <c r="A72" s="5">
        <v>71</v>
      </c>
      <c r="B72" s="28"/>
      <c r="C72" s="25" t="s">
        <v>512</v>
      </c>
      <c r="D72" s="43"/>
      <c r="E72" s="29" t="s">
        <v>513</v>
      </c>
      <c r="F72" s="43">
        <v>3</v>
      </c>
      <c r="G72" s="44" t="s">
        <v>62</v>
      </c>
      <c r="H72" s="20"/>
      <c r="I72" s="5"/>
    </row>
    <row r="73" customHeight="1" spans="1:9">
      <c r="A73" s="5">
        <v>72</v>
      </c>
      <c r="B73" s="28"/>
      <c r="C73" s="32" t="s">
        <v>514</v>
      </c>
      <c r="D73" s="32"/>
      <c r="E73" s="33" t="s">
        <v>515</v>
      </c>
      <c r="F73" s="34">
        <v>8</v>
      </c>
      <c r="G73" s="34" t="s">
        <v>62</v>
      </c>
      <c r="H73" s="34"/>
      <c r="I73" s="5"/>
    </row>
    <row r="74" customHeight="1" spans="1:9">
      <c r="A74" s="5">
        <v>73</v>
      </c>
      <c r="B74" s="45"/>
      <c r="C74" s="32" t="s">
        <v>516</v>
      </c>
      <c r="D74" s="32"/>
      <c r="E74" s="33" t="s">
        <v>517</v>
      </c>
      <c r="F74" s="34">
        <v>4</v>
      </c>
      <c r="G74" s="34" t="s">
        <v>98</v>
      </c>
      <c r="H74" s="34"/>
      <c r="I74" s="5"/>
    </row>
    <row r="75" customHeight="1" spans="1:9">
      <c r="A75" s="5">
        <v>74</v>
      </c>
      <c r="B75" s="6" t="s">
        <v>518</v>
      </c>
      <c r="C75" s="44" t="s">
        <v>519</v>
      </c>
      <c r="D75" s="43"/>
      <c r="E75" s="46" t="s">
        <v>520</v>
      </c>
      <c r="F75" s="43">
        <v>1</v>
      </c>
      <c r="G75" s="44" t="s">
        <v>44</v>
      </c>
      <c r="H75" s="20"/>
      <c r="I75" s="5"/>
    </row>
    <row r="76" customHeight="1" spans="1:9">
      <c r="A76" s="5">
        <v>75</v>
      </c>
      <c r="B76" s="6"/>
      <c r="C76" s="44" t="s">
        <v>521</v>
      </c>
      <c r="D76" s="43"/>
      <c r="E76" s="46" t="s">
        <v>522</v>
      </c>
      <c r="F76" s="43">
        <v>1</v>
      </c>
      <c r="G76" s="44" t="s">
        <v>44</v>
      </c>
      <c r="H76" s="20"/>
      <c r="I76" s="5"/>
    </row>
    <row r="77" customHeight="1" spans="1:9">
      <c r="A77" s="5">
        <v>76</v>
      </c>
      <c r="B77" s="6"/>
      <c r="C77" s="44" t="s">
        <v>523</v>
      </c>
      <c r="D77" s="43"/>
      <c r="E77" s="46" t="s">
        <v>524</v>
      </c>
      <c r="F77" s="43">
        <v>1</v>
      </c>
      <c r="G77" s="44" t="s">
        <v>44</v>
      </c>
      <c r="H77" s="20"/>
      <c r="I77" s="5"/>
    </row>
    <row r="78" customHeight="1" spans="1:9">
      <c r="A78" s="5">
        <v>77</v>
      </c>
      <c r="B78" s="6"/>
      <c r="C78" s="44" t="s">
        <v>525</v>
      </c>
      <c r="D78" s="43"/>
      <c r="E78" s="46" t="s">
        <v>526</v>
      </c>
      <c r="F78" s="43">
        <v>2</v>
      </c>
      <c r="G78" s="44" t="s">
        <v>44</v>
      </c>
      <c r="H78" s="20"/>
      <c r="I78" s="5"/>
    </row>
    <row r="79" customHeight="1" spans="1:9">
      <c r="A79" s="5">
        <v>78</v>
      </c>
      <c r="B79" s="6"/>
      <c r="C79" s="44" t="s">
        <v>527</v>
      </c>
      <c r="D79" s="43"/>
      <c r="E79" s="46" t="s">
        <v>528</v>
      </c>
      <c r="F79" s="43">
        <v>1</v>
      </c>
      <c r="G79" s="44" t="s">
        <v>44</v>
      </c>
      <c r="H79" s="20"/>
      <c r="I79" s="5"/>
    </row>
    <row r="80" customHeight="1" spans="1:9">
      <c r="A80" s="5">
        <v>79</v>
      </c>
      <c r="B80" s="6"/>
      <c r="C80" s="44" t="s">
        <v>529</v>
      </c>
      <c r="D80" s="43"/>
      <c r="E80" s="46" t="s">
        <v>530</v>
      </c>
      <c r="F80" s="43">
        <v>1</v>
      </c>
      <c r="G80" s="44" t="s">
        <v>41</v>
      </c>
      <c r="H80" s="20"/>
      <c r="I80" s="5"/>
    </row>
    <row r="81" customHeight="1" spans="1:9">
      <c r="A81" s="5">
        <v>80</v>
      </c>
      <c r="B81" s="6"/>
      <c r="C81" s="44" t="s">
        <v>531</v>
      </c>
      <c r="D81" s="43"/>
      <c r="E81" s="46" t="s">
        <v>532</v>
      </c>
      <c r="F81" s="43">
        <v>1</v>
      </c>
      <c r="G81" s="44" t="s">
        <v>41</v>
      </c>
      <c r="H81" s="20"/>
      <c r="I81" s="5"/>
    </row>
    <row r="82" customHeight="1" spans="1:9">
      <c r="A82" s="5">
        <v>81</v>
      </c>
      <c r="B82" s="6"/>
      <c r="C82" s="44" t="s">
        <v>533</v>
      </c>
      <c r="D82" s="43"/>
      <c r="E82" s="46" t="s">
        <v>534</v>
      </c>
      <c r="F82" s="43">
        <v>1</v>
      </c>
      <c r="G82" s="44" t="s">
        <v>41</v>
      </c>
      <c r="H82" s="20"/>
      <c r="I82" s="5"/>
    </row>
    <row r="83" customHeight="1" spans="1:9">
      <c r="A83" s="5">
        <v>82</v>
      </c>
      <c r="B83" s="6"/>
      <c r="C83" s="44" t="s">
        <v>535</v>
      </c>
      <c r="D83" s="43"/>
      <c r="E83" s="46" t="s">
        <v>536</v>
      </c>
      <c r="F83" s="43">
        <v>1</v>
      </c>
      <c r="G83" s="43" t="s">
        <v>41</v>
      </c>
      <c r="H83" s="20"/>
      <c r="I83" s="5"/>
    </row>
    <row r="84" customHeight="1" spans="1:9">
      <c r="A84" s="5">
        <v>83</v>
      </c>
      <c r="B84" s="5"/>
      <c r="C84" s="22" t="s">
        <v>537</v>
      </c>
      <c r="D84" s="5"/>
      <c r="E84" s="19" t="s">
        <v>538</v>
      </c>
      <c r="F84" s="5">
        <v>1</v>
      </c>
      <c r="G84" s="7" t="s">
        <v>539</v>
      </c>
      <c r="H84" s="20"/>
      <c r="I84" s="5"/>
    </row>
    <row r="85" customHeight="1" spans="1:9">
      <c r="A85" s="5"/>
      <c r="B85" s="5"/>
      <c r="C85" s="22" t="s">
        <v>540</v>
      </c>
      <c r="D85" s="5"/>
      <c r="E85" s="5"/>
      <c r="F85" s="5"/>
      <c r="G85" s="5"/>
      <c r="H85" s="20"/>
      <c r="I85" s="5"/>
    </row>
  </sheetData>
  <autoFilter xmlns:etc="http://www.wps.cn/officeDocument/2017/etCustomData" ref="A1:I85" etc:filterBottomFollowUsedRange="0">
    <extLst/>
  </autoFilter>
  <mergeCells count="4">
    <mergeCell ref="B3:B11"/>
    <mergeCell ref="B12:B14"/>
    <mergeCell ref="B15:B74"/>
    <mergeCell ref="B75:B83"/>
  </mergeCells>
  <conditionalFormatting sqref="C22">
    <cfRule type="duplicateValues" dxfId="2" priority="2"/>
    <cfRule type="duplicateValues" dxfId="3" priority="1"/>
  </conditionalFormatting>
  <conditionalFormatting sqref="D22">
    <cfRule type="duplicateValues" dxfId="2" priority="4"/>
    <cfRule type="duplicateValues" dxfId="3" priority="3"/>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封面</vt:lpstr>
      <vt:lpstr>扉页</vt:lpstr>
      <vt:lpstr>汇总表</vt:lpstr>
      <vt:lpstr>高中音乐教室</vt:lpstr>
      <vt:lpstr>高中舞蹈教室</vt:lpstr>
      <vt:lpstr>高中美术教室</vt:lpstr>
      <vt:lpstr>高中体育-智慧操场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cp:revision>0</cp:revision>
  <dcterms:created xsi:type="dcterms:W3CDTF">2025-02-20T08:11:00Z</dcterms:created>
  <dcterms:modified xsi:type="dcterms:W3CDTF">2025-07-03T08:51:52Z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ABDC1132C937420F8B89790D9B60A82D_13</vt:lpwstr>
  </property>
  <property fmtid="{D5CDD505-2E9C-101B-9397-08002B2CF9AE}" pid="3" name="KSOProductBuildVer">
    <vt:lpwstr>2052-12.1.0.21541</vt:lpwstr>
  </property>
</Properties>
</file>